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5" activeTab="9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6" i="11" l="1"/>
  <c r="E12" i="27" l="1"/>
  <c r="E10" i="31" l="1"/>
  <c r="E17" i="6"/>
  <c r="I10" i="30"/>
  <c r="G10" i="30"/>
  <c r="E10" i="30"/>
  <c r="E22" i="15" l="1"/>
  <c r="E9" i="2" l="1"/>
  <c r="G9" i="2"/>
  <c r="I9" i="2"/>
  <c r="E12" i="22" l="1"/>
  <c r="D12" i="22"/>
  <c r="E16" i="24" l="1"/>
</calcChain>
</file>

<file path=xl/sharedStrings.xml><?xml version="1.0" encoding="utf-8"?>
<sst xmlns="http://schemas.openxmlformats.org/spreadsheetml/2006/main" count="883" uniqueCount="350">
  <si>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</si>
  <si>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</si>
  <si>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</si>
  <si>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</si>
  <si>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</si>
  <si>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</si>
  <si>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</si>
  <si>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</si>
  <si>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</si>
  <si>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</si>
  <si>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</si>
  <si>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</si>
  <si>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</si>
  <si>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</si>
  <si>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</si>
  <si>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</si>
  <si>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</si>
  <si>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</si>
  <si>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</si>
  <si>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</si>
  <si>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</si>
  <si>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</si>
  <si>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</si>
  <si>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</si>
  <si>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</si>
  <si>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</si>
  <si>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</si>
  <si>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</si>
  <si>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</si>
  <si>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</si>
  <si>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</si>
  <si>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</si>
  <si>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</si>
  <si>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</si>
  <si>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</si>
  <si>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</si>
  <si>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</si>
  <si>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</si>
  <si>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</si>
  <si>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</si>
  <si>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</si>
  <si>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</si>
  <si>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</si>
  <si>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</si>
  <si>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</si>
  <si>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</si>
  <si>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</si>
  <si>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</si>
  <si>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</si>
  <si>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</si>
  <si>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</si>
  <si>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</si>
  <si>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</si>
  <si>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</si>
  <si>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</si>
  <si>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</si>
  <si>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</si>
  <si>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</si>
  <si>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</si>
  <si>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</si>
  <si>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</si>
  <si>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</si>
  <si>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</si>
  <si>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</si>
  <si>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</si>
  <si>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</si>
  <si>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</si>
  <si>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</si>
  <si>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</si>
  <si>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</si>
  <si>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</si>
  <si>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</si>
  <si>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</si>
  <si>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</si>
  <si>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</si>
  <si>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</si>
  <si>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</si>
  <si>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</si>
  <si>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</si>
  <si>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</si>
  <si>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</si>
  <si>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</si>
  <si>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</si>
  <si>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</si>
  <si>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</si>
  <si>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</si>
  <si>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</si>
  <si>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</si>
  <si>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</si>
  <si>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</si>
  <si>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</si>
  <si>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</si>
  <si>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</si>
  <si>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</si>
  <si>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</si>
  <si>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</si>
  <si>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</si>
  <si>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</si>
  <si>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</si>
  <si>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</si>
  <si>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</si>
  <si>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</si>
  <si>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</si>
  <si>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</si>
  <si>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</si>
  <si>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</si>
  <si>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</si>
  <si>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</si>
  <si>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</si>
  <si>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</si>
  <si>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</si>
  <si>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</si>
  <si>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</si>
  <si>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</si>
  <si>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</si>
  <si>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</si>
  <si>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</si>
  <si>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</si>
  <si>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</si>
  <si>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</si>
  <si>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</si>
  <si>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</si>
  <si>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</si>
  <si>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</si>
  <si>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</si>
  <si>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</si>
  <si>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</si>
  <si>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</si>
  <si>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</si>
  <si>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</si>
  <si>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</si>
  <si>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</si>
  <si>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</si>
  <si>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</si>
  <si>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</si>
  <si>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</si>
  <si>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</si>
  <si>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</si>
  <si>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</si>
  <si>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</si>
  <si>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</si>
  <si>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</si>
  <si>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</si>
  <si>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</si>
  <si>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</si>
  <si>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</si>
  <si>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</si>
  <si>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</si>
  <si>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</si>
  <si>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</si>
  <si>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</si>
  <si>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</si>
  <si>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</si>
  <si>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</si>
  <si>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</si>
  <si>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</si>
  <si>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</si>
  <si>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</si>
  <si>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</si>
  <si>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</si>
  <si>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</si>
  <si>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</si>
  <si>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</si>
  <si>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</si>
  <si>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</si>
  <si>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</si>
  <si>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</si>
  <si>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</si>
  <si>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</si>
  <si>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</si>
  <si>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</si>
  <si>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</si>
  <si>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</si>
  <si>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</si>
  <si>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</si>
  <si>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</si>
  <si>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</si>
  <si>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</si>
  <si>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</si>
  <si>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</si>
  <si>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</si>
  <si>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</si>
  <si>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</si>
  <si>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</si>
  <si>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</si>
  <si>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</si>
  <si>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</si>
  <si>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</si>
  <si>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</si>
  <si>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</si>
  <si>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</si>
  <si>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</si>
  <si>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</si>
  <si>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</si>
  <si>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</si>
  <si>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</si>
  <si>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</si>
  <si>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</si>
  <si>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</si>
  <si>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</si>
  <si>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</si>
  <si>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</si>
  <si>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</si>
  <si>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</si>
  <si>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</si>
  <si>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</si>
  <si>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</si>
  <si>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</si>
  <si>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</si>
  <si>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</si>
  <si>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</si>
  <si>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</si>
  <si>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</si>
  <si>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</si>
  <si>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</si>
  <si>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</si>
  <si>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</si>
  <si>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</si>
  <si>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</si>
  <si>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</si>
  <si>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</si>
  <si>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</si>
  <si>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</si>
  <si>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</si>
  <si>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</si>
  <si>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</si>
  <si>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</si>
  <si>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</si>
  <si>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</si>
  <si>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</si>
  <si>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</si>
  <si>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</si>
  <si>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</si>
  <si>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</si>
  <si>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</si>
  <si>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</si>
  <si>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</si>
  <si>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</si>
  <si>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</si>
  <si>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</si>
  <si>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</si>
  <si>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</si>
  <si>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</si>
  <si>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</si>
  <si>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</si>
  <si>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</si>
  <si>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</si>
  <si>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</si>
  <si>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</si>
  <si>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</si>
  <si>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</si>
  <si>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</si>
  <si>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</si>
  <si>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</si>
  <si>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</si>
  <si>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</si>
  <si>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</si>
  <si>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</si>
  <si>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</si>
  <si>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</si>
  <si>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</si>
  <si>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</si>
  <si>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</si>
  <si>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</si>
  <si>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</si>
  <si>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</si>
  <si>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</si>
  <si>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</si>
  <si>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</si>
  <si>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</si>
  <si>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</si>
  <si>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</si>
  <si>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</si>
  <si>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</si>
  <si>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</si>
  <si>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</si>
  <si>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</si>
  <si>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</si>
  <si>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</si>
  <si>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</si>
  <si>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</si>
  <si>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</si>
  <si>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</si>
  <si>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</si>
  <si>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</si>
  <si>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</si>
  <si>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</si>
  <si>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</si>
  <si>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</si>
  <si>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</si>
  <si>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</si>
  <si>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</si>
  <si>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</si>
  <si>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</si>
  <si>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</si>
  <si>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</si>
  <si>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</si>
  <si>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</si>
  <si>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</si>
  <si>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</si>
  <si>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</si>
  <si>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</si>
  <si>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</si>
  <si>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</si>
  <si>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</si>
  <si>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</si>
  <si>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</si>
  <si>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</si>
  <si>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</si>
  <si>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0,5мг №50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</si>
  <si>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</si>
  <si>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</si>
  <si>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</si>
  <si>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</si>
  <si>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</si>
  <si>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</si>
  <si>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</si>
  <si>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</si>
  <si>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Лівел капсули по 200мг по 10 капсул у блістері; по 5 блістерів у картонній пачці з маркуванням українською мовою</t>
  </si>
  <si>
    <t>Копаксон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</si>
  <si>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</si>
  <si>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</si>
  <si>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</si>
  <si>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23.04.2018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</si>
  <si>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</si>
  <si>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23.04.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</si>
  <si>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23</t>
    </r>
    <r>
      <rPr>
        <b/>
        <sz val="18"/>
        <rFont val="Times New Roman"/>
        <family val="1"/>
        <charset val="204"/>
      </rPr>
      <t xml:space="preserve"> квітня  2018  року</t>
    </r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</si>
  <si>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</si>
  <si>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</si>
  <si>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</si>
  <si>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</si>
  <si>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</si>
  <si>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станом на 23.04.2018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</si>
  <si>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</si>
  <si>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23.04.2018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</si>
  <si>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23 квітня 2018 року</t>
    </r>
  </si>
  <si>
    <t>Ритуксим по 100 мг</t>
  </si>
  <si>
    <t>Ритуксим по 500 мг</t>
  </si>
  <si>
    <t xml:space="preserve"> Етопозид- тева 200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</si>
  <si>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 квітня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</si>
  <si>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23 квітня 2018 року</t>
    </r>
  </si>
  <si>
    <t>станом на 23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</si>
  <si>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23.04.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</si>
  <si>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23.04.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</si>
  <si>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23 квітня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</si>
  <si>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23.04.2018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</si>
  <si>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23.04.2018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</si>
  <si>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23 квітня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</si>
  <si>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23.04.2018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</si>
  <si>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23.04.2018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</si>
</sst>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7" fillId="0" borderId="0"/>
  </cellStyleXfs>
  <cellXfs count="439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Border="1" applyAlignment="1">
      <alignment vertical="center" wrapText="1"/>
    </xf>
    <xf numFmtId="0" fontId="44" fillId="0" borderId="0" xfId="0" applyFont="1"/>
    <xf numFmtId="0" fontId="45" fillId="0" borderId="0" xfId="0" applyFont="1" applyAlignment="1">
      <alignment horizontal="right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/>
    </xf>
    <xf numFmtId="0" fontId="44" fillId="0" borderId="8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9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40" fillId="0" borderId="0" xfId="0" applyFont="1" applyBorder="1"/>
    <xf numFmtId="0" fontId="5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wrapText="1"/>
    </xf>
    <xf numFmtId="0" fontId="3" fillId="0" borderId="0" xfId="0" applyFont="1" applyBorder="1"/>
    <xf numFmtId="0" fontId="53" fillId="0" borderId="0" xfId="0" applyFont="1" applyBorder="1"/>
    <xf numFmtId="0" fontId="54" fillId="0" borderId="8" xfId="0" applyFont="1" applyBorder="1" applyAlignment="1">
      <alignment horizontal="center"/>
    </xf>
    <xf numFmtId="0" fontId="54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9" fillId="0" borderId="0" xfId="0" applyFont="1" applyAlignment="1">
      <alignment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41" fillId="0" borderId="8" xfId="0" applyFont="1" applyBorder="1" applyAlignment="1">
      <alignment horizontal="center"/>
    </xf>
    <xf numFmtId="0" fontId="59" fillId="0" borderId="8" xfId="0" applyFont="1" applyFill="1" applyBorder="1" applyAlignment="1">
      <alignment horizontal="center" wrapText="1"/>
    </xf>
    <xf numFmtId="0" fontId="41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54" fillId="5" borderId="8" xfId="0" applyFont="1" applyFill="1" applyBorder="1"/>
    <xf numFmtId="0" fontId="44" fillId="0" borderId="8" xfId="0" applyFont="1" applyBorder="1" applyAlignment="1">
      <alignment horizontal="center"/>
    </xf>
    <xf numFmtId="0" fontId="55" fillId="0" borderId="7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9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40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7" fillId="0" borderId="13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center" wrapText="1"/>
    </xf>
    <xf numFmtId="0" fontId="68" fillId="5" borderId="8" xfId="0" applyFont="1" applyFill="1" applyBorder="1" applyAlignment="1">
      <alignment horizontal="center" vertical="center"/>
    </xf>
    <xf numFmtId="0" fontId="69" fillId="4" borderId="4" xfId="1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3" fillId="2" borderId="9" xfId="1" applyFont="1" applyFill="1" applyBorder="1" applyAlignment="1">
      <alignment horizontal="center" vertical="center" wrapText="1"/>
    </xf>
    <xf numFmtId="0" fontId="73" fillId="2" borderId="10" xfId="1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left" vertical="center" wrapText="1"/>
    </xf>
    <xf numFmtId="0" fontId="70" fillId="4" borderId="8" xfId="1" applyFont="1" applyFill="1" applyBorder="1" applyAlignment="1">
      <alignment horizontal="center" vertical="center" wrapText="1"/>
    </xf>
    <xf numFmtId="0" fontId="68" fillId="6" borderId="8" xfId="0" applyFont="1" applyFill="1" applyBorder="1" applyAlignment="1">
      <alignment horizontal="center" vertical="center" wrapText="1"/>
    </xf>
    <xf numFmtId="0" fontId="70" fillId="5" borderId="8" xfId="0" applyFont="1" applyFill="1" applyBorder="1" applyAlignment="1">
      <alignment horizontal="center" vertical="center"/>
    </xf>
    <xf numFmtId="0" fontId="69" fillId="4" borderId="10" xfId="1" applyFont="1" applyFill="1" applyBorder="1" applyAlignment="1">
      <alignment horizontal="center" vertical="center" wrapText="1"/>
    </xf>
    <xf numFmtId="0" fontId="69" fillId="4" borderId="8" xfId="1" applyFont="1" applyFill="1" applyBorder="1" applyAlignment="1">
      <alignment horizontal="left" vertical="center" wrapText="1"/>
    </xf>
    <xf numFmtId="0" fontId="68" fillId="6" borderId="8" xfId="0" applyFont="1" applyFill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4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74" fillId="0" borderId="8" xfId="0" applyFont="1" applyFill="1" applyBorder="1" applyAlignment="1">
      <alignment horizontal="left" vertical="center" wrapText="1"/>
    </xf>
    <xf numFmtId="0" fontId="71" fillId="0" borderId="0" xfId="0" applyFont="1" applyAlignment="1">
      <alignment vertical="center"/>
    </xf>
    <xf numFmtId="0" fontId="71" fillId="0" borderId="0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49" fontId="40" fillId="0" borderId="0" xfId="0" applyNumberFormat="1" applyFont="1"/>
    <xf numFmtId="0" fontId="39" fillId="0" borderId="0" xfId="0" applyFont="1" applyBorder="1" applyAlignment="1">
      <alignment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8" fillId="0" borderId="0" xfId="0" applyFont="1"/>
    <xf numFmtId="0" fontId="68" fillId="0" borderId="8" xfId="0" applyFont="1" applyBorder="1" applyAlignment="1">
      <alignment wrapText="1"/>
    </xf>
    <xf numFmtId="0" fontId="72" fillId="0" borderId="1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9" fillId="5" borderId="5" xfId="1" applyFont="1" applyFill="1" applyBorder="1" applyAlignment="1">
      <alignment horizontal="left" vertical="center" wrapText="1"/>
    </xf>
    <xf numFmtId="0" fontId="69" fillId="5" borderId="6" xfId="1" applyFont="1" applyFill="1" applyBorder="1" applyAlignment="1">
      <alignment horizontal="center" vertical="center" wrapText="1"/>
    </xf>
    <xf numFmtId="0" fontId="69" fillId="5" borderId="2" xfId="1" applyFont="1" applyFill="1" applyBorder="1" applyAlignment="1">
      <alignment horizontal="left" vertical="center" wrapText="1"/>
    </xf>
    <xf numFmtId="0" fontId="68" fillId="5" borderId="2" xfId="0" applyFont="1" applyFill="1" applyBorder="1" applyAlignment="1">
      <alignment horizontal="center" vertical="center"/>
    </xf>
    <xf numFmtId="0" fontId="69" fillId="5" borderId="7" xfId="1" applyFont="1" applyFill="1" applyBorder="1" applyAlignment="1">
      <alignment horizontal="left" vertical="center" wrapText="1"/>
    </xf>
    <xf numFmtId="0" fontId="68" fillId="5" borderId="7" xfId="0" applyFont="1" applyFill="1" applyBorder="1" applyAlignment="1">
      <alignment horizontal="center" vertical="center"/>
    </xf>
    <xf numFmtId="0" fontId="68" fillId="6" borderId="8" xfId="0" applyFont="1" applyFill="1" applyBorder="1" applyAlignment="1">
      <alignment vertical="center" wrapText="1"/>
    </xf>
    <xf numFmtId="0" fontId="68" fillId="6" borderId="5" xfId="0" applyFont="1" applyFill="1" applyBorder="1" applyAlignment="1">
      <alignment vertical="center" wrapText="1"/>
    </xf>
    <xf numFmtId="0" fontId="40" fillId="5" borderId="8" xfId="0" applyFont="1" applyFill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8" fillId="5" borderId="6" xfId="0" applyFont="1" applyFill="1" applyBorder="1" applyAlignment="1">
      <alignment horizontal="center" vertical="center"/>
    </xf>
    <xf numFmtId="0" fontId="69" fillId="4" borderId="2" xfId="1" applyFont="1" applyFill="1" applyBorder="1" applyAlignment="1">
      <alignment horizontal="left" vertical="center" wrapText="1"/>
    </xf>
    <xf numFmtId="0" fontId="69" fillId="4" borderId="7" xfId="1" applyFont="1" applyFill="1" applyBorder="1" applyAlignment="1">
      <alignment horizontal="left" vertical="center" wrapText="1"/>
    </xf>
    <xf numFmtId="3" fontId="69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9" fillId="5" borderId="6" xfId="1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/>
    </xf>
    <xf numFmtId="0" fontId="40" fillId="0" borderId="8" xfId="0" applyFont="1" applyFill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68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7" fillId="0" borderId="8" xfId="0" applyFont="1" applyBorder="1" applyAlignment="1">
      <alignment wrapText="1"/>
    </xf>
    <xf numFmtId="0" fontId="77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7" fillId="5" borderId="8" xfId="0" applyFont="1" applyFill="1" applyBorder="1" applyAlignment="1">
      <alignment horizontal="center" vertical="center"/>
    </xf>
    <xf numFmtId="0" fontId="78" fillId="0" borderId="8" xfId="0" applyFont="1" applyBorder="1" applyAlignment="1">
      <alignment horizontal="center"/>
    </xf>
    <xf numFmtId="0" fontId="78" fillId="0" borderId="8" xfId="0" applyFont="1" applyBorder="1" applyAlignment="1">
      <alignment horizontal="center" wrapText="1"/>
    </xf>
    <xf numFmtId="0" fontId="78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8" fillId="0" borderId="8" xfId="0" applyFont="1" applyBorder="1" applyAlignment="1">
      <alignment horizontal="left"/>
    </xf>
    <xf numFmtId="0" fontId="78" fillId="0" borderId="0" xfId="0" applyFont="1" applyBorder="1"/>
    <xf numFmtId="0" fontId="78" fillId="0" borderId="0" xfId="0" applyFont="1" applyBorder="1" applyAlignment="1">
      <alignment horizontal="center"/>
    </xf>
    <xf numFmtId="0" fontId="78" fillId="0" borderId="0" xfId="0" applyFont="1" applyBorder="1" applyAlignment="1">
      <alignment horizontal="left"/>
    </xf>
    <xf numFmtId="0" fontId="68" fillId="6" borderId="7" xfId="0" applyFont="1" applyFill="1" applyBorder="1" applyAlignment="1">
      <alignment horizontal="center" vertical="center" wrapText="1"/>
    </xf>
    <xf numFmtId="0" fontId="68" fillId="0" borderId="6" xfId="0" applyFont="1" applyBorder="1"/>
    <xf numFmtId="0" fontId="78" fillId="5" borderId="8" xfId="0" applyFont="1" applyFill="1" applyBorder="1" applyAlignment="1">
      <alignment horizontal="center"/>
    </xf>
    <xf numFmtId="0" fontId="54" fillId="0" borderId="8" xfId="0" applyFont="1" applyBorder="1" applyAlignment="1">
      <alignment horizontal="right" wrapText="1"/>
    </xf>
    <xf numFmtId="0" fontId="68" fillId="0" borderId="0" xfId="0" applyFont="1" applyAlignment="1">
      <alignment wrapText="1"/>
    </xf>
    <xf numFmtId="0" fontId="68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4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0" fontId="56" fillId="3" borderId="7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  <xf numFmtId="0" fontId="56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wrapText="1"/>
    </xf>
    <xf numFmtId="0" fontId="37" fillId="0" borderId="6" xfId="0" applyFont="1" applyFill="1" applyBorder="1" applyAlignment="1">
      <alignment horizont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3" fillId="0" borderId="5" xfId="0" applyFont="1" applyFill="1" applyBorder="1" applyAlignment="1">
      <alignment horizontal="center" wrapText="1"/>
    </xf>
    <xf numFmtId="0" fontId="73" fillId="0" borderId="6" xfId="0" applyFont="1" applyFill="1" applyBorder="1" applyAlignment="1">
      <alignment horizont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2" fillId="0" borderId="3" xfId="1" applyFont="1" applyBorder="1" applyAlignment="1">
      <alignment horizontal="center" vertical="center" wrapText="1"/>
    </xf>
    <xf numFmtId="0" fontId="73" fillId="2" borderId="4" xfId="1" applyFont="1" applyFill="1" applyBorder="1" applyAlignment="1">
      <alignment horizontal="center" vertical="center" wrapText="1"/>
    </xf>
    <xf numFmtId="0" fontId="72" fillId="0" borderId="0" xfId="1" applyFont="1" applyBorder="1" applyAlignment="1">
      <alignment horizontal="center" wrapText="1"/>
    </xf>
    <xf numFmtId="0" fontId="68" fillId="0" borderId="0" xfId="0" applyFont="1" applyAlignment="1">
      <alignment wrapText="1"/>
    </xf>
    <xf numFmtId="0" fontId="73" fillId="0" borderId="0" xfId="0" applyFont="1" applyBorder="1" applyAlignment="1">
      <alignment horizontal="center" vertical="center"/>
    </xf>
    <xf numFmtId="0" fontId="68" fillId="0" borderId="0" xfId="0" applyFont="1" applyAlignment="1"/>
    <xf numFmtId="0" fontId="76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8" fillId="0" borderId="5" xfId="0" applyFont="1" applyBorder="1" applyAlignment="1">
      <alignment horizontal="center" vertical="center" wrapText="1"/>
    </xf>
    <xf numFmtId="0" fontId="49" fillId="0" borderId="6" xfId="0" applyFont="1" applyBorder="1" applyAlignment="1"/>
    <xf numFmtId="0" fontId="46" fillId="0" borderId="0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2" fillId="0" borderId="0" xfId="3" applyFont="1" applyBorder="1" applyAlignment="1">
      <alignment horizontal="center" vertical="center" wrapText="1"/>
    </xf>
    <xf numFmtId="0" fontId="62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8" xfId="0" applyFont="1" applyBorder="1" applyAlignment="1"/>
    <xf numFmtId="0" fontId="43" fillId="0" borderId="8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53" fillId="0" borderId="0" xfId="0" applyFont="1" applyBorder="1" applyAlignment="1">
      <alignment horizontal="center"/>
    </xf>
    <xf numFmtId="0" fontId="53" fillId="0" borderId="0" xfId="0" applyFont="1" applyBorder="1" applyAlignment="1">
      <alignment horizontal="right"/>
    </xf>
    <xf numFmtId="0" fontId="4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2" fillId="0" borderId="0" xfId="0" applyFont="1" applyBorder="1" applyAlignment="1">
      <alignment horizontal="center" wrapText="1"/>
    </xf>
    <xf numFmtId="0" fontId="6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4" fillId="0" borderId="2" xfId="0" applyFont="1" applyBorder="1" applyAlignment="1">
      <alignment vertical="center" wrapText="1"/>
    </xf>
    <xf numFmtId="0" fontId="54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4" fillId="5" borderId="2" xfId="0" applyFont="1" applyFill="1" applyBorder="1" applyAlignment="1">
      <alignment horizontal="right" vertical="center"/>
    </xf>
    <xf numFmtId="0" fontId="54" fillId="5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8" sqref="F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302" t="s">
        <v>93</v>
      </c>
      <c r="B1" s="302"/>
      <c r="C1" s="302"/>
      <c r="D1" s="302"/>
      <c r="E1" s="302"/>
      <c r="F1" s="121"/>
    </row>
    <row r="2" spans="1:7" ht="39" customHeight="1" x14ac:dyDescent="0.25">
      <c r="A2" s="311" t="s">
        <v>323</v>
      </c>
      <c r="B2" s="311"/>
      <c r="C2" s="311"/>
      <c r="D2" s="311"/>
      <c r="E2" s="311"/>
      <c r="F2" s="311"/>
      <c r="G2" s="311"/>
    </row>
    <row r="3" spans="1:7" ht="13.5" customHeight="1" x14ac:dyDescent="0.25">
      <c r="A3" s="310"/>
      <c r="B3" s="310"/>
      <c r="C3" s="310"/>
      <c r="D3" s="310"/>
      <c r="E3" s="310"/>
      <c r="F3" s="121"/>
    </row>
    <row r="4" spans="1:7" ht="15.75" x14ac:dyDescent="0.25">
      <c r="A4" s="303" t="s">
        <v>0</v>
      </c>
      <c r="B4" s="303"/>
      <c r="C4" s="303"/>
      <c r="D4" s="303"/>
      <c r="E4" s="303"/>
      <c r="F4" s="121"/>
    </row>
    <row r="5" spans="1:7" ht="15.75" x14ac:dyDescent="0.25">
      <c r="A5" s="303" t="s">
        <v>98</v>
      </c>
      <c r="B5" s="303"/>
      <c r="C5" s="303"/>
      <c r="D5" s="303"/>
      <c r="E5" s="303"/>
      <c r="F5" s="121"/>
    </row>
    <row r="6" spans="1:7" ht="15" customHeight="1" x14ac:dyDescent="0.25">
      <c r="A6" s="304" t="s">
        <v>69</v>
      </c>
      <c r="B6" s="304" t="s">
        <v>53</v>
      </c>
      <c r="C6" s="306" t="s">
        <v>85</v>
      </c>
      <c r="D6" s="308" t="s">
        <v>56</v>
      </c>
      <c r="E6" s="309"/>
      <c r="F6" s="121"/>
    </row>
    <row r="7" spans="1:7" ht="30" customHeight="1" x14ac:dyDescent="0.25">
      <c r="A7" s="305"/>
      <c r="B7" s="305"/>
      <c r="C7" s="307"/>
      <c r="D7" s="122" t="s">
        <v>57</v>
      </c>
      <c r="E7" s="122" t="s">
        <v>154</v>
      </c>
      <c r="F7" s="121"/>
    </row>
    <row r="8" spans="1:7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  <c r="F8" s="121"/>
    </row>
    <row r="9" spans="1:7" ht="49.5" x14ac:dyDescent="0.25">
      <c r="A9" s="226" t="s">
        <v>276</v>
      </c>
      <c r="B9" s="227">
        <v>2301400</v>
      </c>
      <c r="C9" s="228" t="s">
        <v>277</v>
      </c>
      <c r="D9" s="206" t="s">
        <v>58</v>
      </c>
      <c r="E9" s="206">
        <v>14</v>
      </c>
      <c r="F9" s="234"/>
    </row>
    <row r="10" spans="1:7" ht="15.75" x14ac:dyDescent="0.25">
      <c r="A10" s="312" t="s">
        <v>122</v>
      </c>
      <c r="B10" s="313"/>
      <c r="C10" s="313"/>
      <c r="D10" s="199"/>
      <c r="E10" s="199">
        <f>SUM(E9:E9)</f>
        <v>14</v>
      </c>
      <c r="F10" s="235"/>
    </row>
    <row r="11" spans="1:7" ht="15.75" x14ac:dyDescent="0.25">
      <c r="A11" s="314"/>
      <c r="B11" s="314"/>
      <c r="C11" s="1"/>
      <c r="D11" s="1"/>
      <c r="E11" s="1"/>
      <c r="F11" s="236"/>
    </row>
    <row r="12" spans="1:7" x14ac:dyDescent="0.25">
      <c r="A12" s="229" t="s">
        <v>90</v>
      </c>
      <c r="B12" s="230"/>
      <c r="C12" s="315" t="s">
        <v>156</v>
      </c>
      <c r="D12" s="315"/>
      <c r="E12" s="315" t="s">
        <v>278</v>
      </c>
      <c r="F12" s="315"/>
    </row>
    <row r="13" spans="1:7" x14ac:dyDescent="0.25">
      <c r="A13" s="229" t="s">
        <v>157</v>
      </c>
      <c r="B13" s="229"/>
      <c r="C13" s="315" t="s">
        <v>156</v>
      </c>
      <c r="D13" s="315"/>
      <c r="E13" s="315" t="s">
        <v>279</v>
      </c>
      <c r="F13" s="315"/>
    </row>
    <row r="14" spans="1:7" x14ac:dyDescent="0.25">
      <c r="A14" s="229"/>
      <c r="B14" s="229"/>
      <c r="C14" s="231"/>
      <c r="D14" s="231"/>
      <c r="E14" s="231"/>
      <c r="F14" s="231"/>
    </row>
    <row r="15" spans="1:7" x14ac:dyDescent="0.25">
      <c r="A15" s="229"/>
      <c r="B15" s="229"/>
      <c r="C15" s="231"/>
      <c r="D15" s="231"/>
      <c r="E15" s="231"/>
      <c r="F15" s="231"/>
    </row>
    <row r="16" spans="1:7" ht="15.75" x14ac:dyDescent="0.25">
      <c r="A16" s="229" t="s">
        <v>281</v>
      </c>
      <c r="B16" s="229"/>
      <c r="C16" s="229"/>
      <c r="D16" s="232"/>
      <c r="E16" s="232"/>
      <c r="F16" s="232"/>
    </row>
    <row r="17" spans="1:6" x14ac:dyDescent="0.25">
      <c r="A17" s="233" t="s">
        <v>280</v>
      </c>
      <c r="B17" s="82"/>
      <c r="C17" s="82"/>
      <c r="D17" s="82"/>
      <c r="E17" s="82"/>
      <c r="F17" s="82"/>
    </row>
  </sheetData>
  <protectedRanges>
    <protectedRange sqref="D10:E10" name="Диапазон1"/>
  </protectedRanges>
  <mergeCells count="15">
    <mergeCell ref="A10:C10"/>
    <mergeCell ref="A11:B11"/>
    <mergeCell ref="C12:D12"/>
    <mergeCell ref="E12:F12"/>
    <mergeCell ref="C13:D13"/>
    <mergeCell ref="E13:F13"/>
    <mergeCell ref="A1:E1"/>
    <mergeCell ref="A4:E4"/>
    <mergeCell ref="A5:E5"/>
    <mergeCell ref="A6:A7"/>
    <mergeCell ref="B6:B7"/>
    <mergeCell ref="C6:C7"/>
    <mergeCell ref="D6:E6"/>
    <mergeCell ref="A3:E3"/>
    <mergeCell ref="A2:G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L11" sqref="L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9" t="s">
        <v>324</v>
      </c>
      <c r="C2" s="319"/>
      <c r="D2" s="319"/>
      <c r="E2" s="319"/>
      <c r="F2" s="319"/>
      <c r="G2" s="319"/>
      <c r="H2" s="319"/>
      <c r="I2" s="319"/>
      <c r="J2" s="319"/>
      <c r="K2" s="319"/>
    </row>
    <row r="3" spans="1:11" ht="28.5" customHeight="1" x14ac:dyDescent="0.25">
      <c r="B3" s="331" t="s">
        <v>273</v>
      </c>
      <c r="C3" s="331"/>
      <c r="D3" s="331"/>
      <c r="E3" s="331"/>
      <c r="F3" s="331"/>
      <c r="G3" s="316"/>
      <c r="H3" s="316"/>
      <c r="I3" s="316"/>
      <c r="J3" s="316"/>
      <c r="K3" s="316"/>
    </row>
    <row r="4" spans="1:11" ht="16.5" customHeight="1" x14ac:dyDescent="0.25">
      <c r="A4" s="20"/>
      <c r="B4" s="320" t="s">
        <v>68</v>
      </c>
      <c r="C4" s="320"/>
      <c r="D4" s="320"/>
      <c r="E4" s="320"/>
      <c r="F4" s="320"/>
      <c r="G4" s="320"/>
      <c r="H4" s="320"/>
      <c r="I4" s="320"/>
      <c r="J4" s="320"/>
      <c r="K4" s="320"/>
    </row>
    <row r="5" spans="1:11" ht="15" customHeight="1" x14ac:dyDescent="0.25">
      <c r="A5" s="321" t="s">
        <v>69</v>
      </c>
      <c r="B5" s="321" t="s">
        <v>53</v>
      </c>
      <c r="C5" s="317" t="s">
        <v>274</v>
      </c>
      <c r="D5" s="323" t="s">
        <v>71</v>
      </c>
      <c r="E5" s="324"/>
      <c r="F5" s="323" t="s">
        <v>72</v>
      </c>
      <c r="G5" s="324"/>
      <c r="H5" s="325" t="s">
        <v>73</v>
      </c>
      <c r="I5" s="326"/>
      <c r="J5" s="327" t="s">
        <v>56</v>
      </c>
      <c r="K5" s="328"/>
    </row>
    <row r="6" spans="1:11" ht="35.25" customHeight="1" x14ac:dyDescent="0.25">
      <c r="A6" s="322"/>
      <c r="B6" s="322"/>
      <c r="C6" s="318"/>
      <c r="D6" s="204" t="s">
        <v>1</v>
      </c>
      <c r="E6" s="205" t="s">
        <v>74</v>
      </c>
      <c r="F6" s="204" t="s">
        <v>1</v>
      </c>
      <c r="G6" s="205" t="s">
        <v>74</v>
      </c>
      <c r="H6" s="204" t="s">
        <v>1</v>
      </c>
      <c r="I6" s="205" t="s">
        <v>74</v>
      </c>
      <c r="J6" s="206" t="s">
        <v>75</v>
      </c>
      <c r="K6" s="206" t="s">
        <v>76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160</v>
      </c>
      <c r="B8" s="27">
        <v>2301401</v>
      </c>
      <c r="C8" s="138" t="s">
        <v>265</v>
      </c>
      <c r="D8" s="30"/>
      <c r="E8" s="30"/>
      <c r="F8" s="28"/>
      <c r="G8" s="29"/>
      <c r="H8" s="28"/>
      <c r="I8" s="29"/>
      <c r="J8" s="203" t="s">
        <v>269</v>
      </c>
      <c r="K8" s="31">
        <v>8</v>
      </c>
    </row>
    <row r="9" spans="1:11" ht="15.75" customHeight="1" x14ac:dyDescent="0.25">
      <c r="A9" s="24" t="s">
        <v>160</v>
      </c>
      <c r="B9" s="27">
        <v>2301401</v>
      </c>
      <c r="C9" s="138" t="s">
        <v>77</v>
      </c>
      <c r="D9" s="30"/>
      <c r="E9" s="30"/>
      <c r="F9" s="28"/>
      <c r="G9" s="29"/>
      <c r="H9" s="28"/>
      <c r="I9" s="29"/>
      <c r="J9" s="203" t="s">
        <v>78</v>
      </c>
      <c r="K9" s="31">
        <v>1</v>
      </c>
    </row>
    <row r="10" spans="1:11" ht="15" customHeight="1" x14ac:dyDescent="0.25">
      <c r="A10" s="69"/>
      <c r="B10" s="33"/>
      <c r="C10" s="202" t="s">
        <v>79</v>
      </c>
      <c r="D10" s="33"/>
      <c r="E10" s="25" t="e">
        <f>SUM(#REF!)</f>
        <v>#REF!</v>
      </c>
      <c r="F10" s="25"/>
      <c r="G10" s="25" t="e">
        <f>SUM(#REF!)</f>
        <v>#REF!</v>
      </c>
      <c r="H10" s="34"/>
      <c r="I10" s="35" t="e">
        <f>SUM(#REF!)</f>
        <v>#REF!</v>
      </c>
      <c r="J10" s="33"/>
      <c r="K10" s="26">
        <v>9</v>
      </c>
    </row>
    <row r="11" spans="1:11" ht="15.75" customHeight="1" x14ac:dyDescent="0.25">
      <c r="B11" s="36"/>
      <c r="C11" s="1"/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J12" s="2"/>
      <c r="K12" s="3"/>
    </row>
    <row r="13" spans="1:11" ht="15.75" customHeight="1" x14ac:dyDescent="0.25">
      <c r="A13" s="329" t="s">
        <v>80</v>
      </c>
      <c r="B13" s="329"/>
      <c r="C13" s="329"/>
      <c r="E13" t="s">
        <v>81</v>
      </c>
      <c r="J13" s="2"/>
      <c r="K13" s="3"/>
    </row>
    <row r="14" spans="1:11" ht="15.75" customHeight="1" x14ac:dyDescent="0.25">
      <c r="J14" s="2"/>
      <c r="K14" s="3"/>
    </row>
    <row r="15" spans="1:11" ht="15" customHeight="1" x14ac:dyDescent="0.25">
      <c r="A15" s="329" t="s">
        <v>82</v>
      </c>
      <c r="B15" s="329"/>
      <c r="C15" s="329"/>
      <c r="E15" t="s">
        <v>83</v>
      </c>
    </row>
    <row r="16" spans="1:11" ht="15" customHeight="1" x14ac:dyDescent="0.25"/>
    <row r="18" spans="1:3" x14ac:dyDescent="0.25">
      <c r="A18" s="330" t="s">
        <v>161</v>
      </c>
      <c r="B18" s="330"/>
      <c r="C18" s="330"/>
    </row>
    <row r="19" spans="1:3" x14ac:dyDescent="0.25">
      <c r="A19" s="330" t="s">
        <v>162</v>
      </c>
      <c r="B19" s="330"/>
      <c r="C19" s="330"/>
    </row>
    <row r="376" ht="13.5" customHeight="1" x14ac:dyDescent="0.25"/>
    <row r="378" ht="14.25" customHeight="1" x14ac:dyDescent="0.25"/>
  </sheetData>
  <mergeCells count="15">
    <mergeCell ref="A13:C13"/>
    <mergeCell ref="A15:C15"/>
    <mergeCell ref="A18:C18"/>
    <mergeCell ref="A19:C19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6" sqref="G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84</v>
      </c>
    </row>
    <row r="2" spans="1:5" ht="68.45" customHeight="1" x14ac:dyDescent="0.25">
      <c r="B2" s="319" t="s">
        <v>325</v>
      </c>
      <c r="C2" s="319"/>
      <c r="D2" s="186"/>
      <c r="E2" s="72"/>
    </row>
    <row r="3" spans="1:5" ht="24.75" customHeight="1" x14ac:dyDescent="0.25">
      <c r="B3" s="185"/>
      <c r="C3" s="191" t="s">
        <v>0</v>
      </c>
      <c r="D3" s="186"/>
      <c r="E3" s="72"/>
    </row>
    <row r="4" spans="1:5" ht="25.5" customHeight="1" x14ac:dyDescent="0.25">
      <c r="B4" s="334" t="s">
        <v>60</v>
      </c>
      <c r="C4" s="334"/>
      <c r="D4" s="73"/>
      <c r="E4" s="72" t="s">
        <v>209</v>
      </c>
    </row>
    <row r="5" spans="1:5" ht="15" customHeight="1" x14ac:dyDescent="0.25">
      <c r="A5" s="335" t="s">
        <v>55</v>
      </c>
      <c r="B5" s="335" t="s">
        <v>53</v>
      </c>
      <c r="C5" s="335" t="s">
        <v>85</v>
      </c>
      <c r="D5" s="332" t="s">
        <v>56</v>
      </c>
      <c r="E5" s="333"/>
    </row>
    <row r="6" spans="1:5" ht="30" x14ac:dyDescent="0.25">
      <c r="A6" s="336"/>
      <c r="B6" s="336"/>
      <c r="C6" s="336"/>
      <c r="D6" s="187" t="s">
        <v>57</v>
      </c>
      <c r="E6" s="189" t="s">
        <v>1</v>
      </c>
    </row>
    <row r="7" spans="1:5" x14ac:dyDescent="0.25">
      <c r="A7" s="187" t="s">
        <v>245</v>
      </c>
      <c r="B7" s="40">
        <v>2301400</v>
      </c>
      <c r="C7" s="40" t="s">
        <v>247</v>
      </c>
      <c r="D7" s="190" t="s">
        <v>248</v>
      </c>
      <c r="E7" s="68">
        <v>1</v>
      </c>
    </row>
    <row r="8" spans="1:5" x14ac:dyDescent="0.25">
      <c r="A8" s="187" t="s">
        <v>245</v>
      </c>
      <c r="B8" s="183">
        <v>2301400</v>
      </c>
      <c r="C8" s="40" t="s">
        <v>204</v>
      </c>
      <c r="D8" s="101" t="s">
        <v>58</v>
      </c>
      <c r="E8" s="68">
        <v>4</v>
      </c>
    </row>
    <row r="9" spans="1:5" x14ac:dyDescent="0.25">
      <c r="A9" s="200" t="s">
        <v>245</v>
      </c>
      <c r="B9" s="183">
        <v>2301400</v>
      </c>
      <c r="C9" s="40" t="s">
        <v>275</v>
      </c>
      <c r="D9" s="101" t="s">
        <v>269</v>
      </c>
      <c r="E9" s="68">
        <v>9</v>
      </c>
    </row>
    <row r="10" spans="1:5" x14ac:dyDescent="0.25">
      <c r="A10" s="68" t="s">
        <v>246</v>
      </c>
      <c r="B10" s="40"/>
      <c r="C10" s="40"/>
      <c r="D10" s="40"/>
      <c r="E10" s="68">
        <v>14</v>
      </c>
    </row>
    <row r="11" spans="1:5" x14ac:dyDescent="0.25">
      <c r="A11" s="188"/>
      <c r="B11" s="70"/>
      <c r="C11" s="70"/>
      <c r="D11" s="70"/>
      <c r="E11" s="71"/>
    </row>
    <row r="12" spans="1:5" x14ac:dyDescent="0.25">
      <c r="B12" t="s">
        <v>212</v>
      </c>
      <c r="D12" t="s">
        <v>213</v>
      </c>
    </row>
    <row r="14" spans="1:5" x14ac:dyDescent="0.25">
      <c r="B14" t="s">
        <v>214</v>
      </c>
      <c r="D14" t="s">
        <v>215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zoomScale="54" zoomScaleNormal="54" workbookViewId="0">
      <selection activeCell="J103" sqref="J103"/>
    </sheetView>
  </sheetViews>
  <sheetFormatPr defaultRowHeight="23.25" x14ac:dyDescent="0.35"/>
  <cols>
    <col min="1" max="1" width="17.28515625" style="240" customWidth="1"/>
    <col min="2" max="2" width="40.7109375" style="240" customWidth="1"/>
    <col min="3" max="3" width="91.28515625" style="240" customWidth="1"/>
    <col min="4" max="4" width="19.5703125" style="240" customWidth="1"/>
    <col min="5" max="5" width="17" style="240" customWidth="1"/>
    <col min="6" max="16384" width="9.140625" style="240"/>
  </cols>
  <sheetData>
    <row r="1" spans="1:5" ht="89.25" customHeight="1" x14ac:dyDescent="0.35">
      <c r="A1" s="343" t="s">
        <v>59</v>
      </c>
      <c r="B1" s="344"/>
      <c r="C1" s="344"/>
      <c r="D1" s="344"/>
      <c r="E1" s="344"/>
    </row>
    <row r="2" spans="1:5" ht="38.25" customHeight="1" x14ac:dyDescent="0.35">
      <c r="A2" s="345" t="s">
        <v>326</v>
      </c>
      <c r="B2" s="346"/>
      <c r="C2" s="346"/>
      <c r="D2" s="346"/>
      <c r="E2" s="346"/>
    </row>
    <row r="3" spans="1:5" x14ac:dyDescent="0.35">
      <c r="A3" s="347" t="s">
        <v>0</v>
      </c>
      <c r="B3" s="346"/>
      <c r="C3" s="346"/>
      <c r="D3" s="346"/>
      <c r="E3" s="346"/>
    </row>
    <row r="4" spans="1:5" x14ac:dyDescent="0.35">
      <c r="A4" s="348" t="s">
        <v>60</v>
      </c>
      <c r="B4" s="346"/>
      <c r="C4" s="346"/>
      <c r="D4" s="346"/>
      <c r="E4" s="346"/>
    </row>
    <row r="5" spans="1:5" x14ac:dyDescent="0.35">
      <c r="C5" s="242"/>
      <c r="D5" s="243"/>
      <c r="E5" s="243"/>
    </row>
    <row r="6" spans="1:5" ht="93.75" customHeight="1" x14ac:dyDescent="0.35">
      <c r="A6" s="339" t="s">
        <v>55</v>
      </c>
      <c r="B6" s="341" t="s">
        <v>53</v>
      </c>
      <c r="C6" s="342" t="s">
        <v>54</v>
      </c>
      <c r="D6" s="337" t="s">
        <v>56</v>
      </c>
      <c r="E6" s="338"/>
    </row>
    <row r="7" spans="1:5" ht="45" x14ac:dyDescent="0.35">
      <c r="A7" s="340"/>
      <c r="B7" s="341"/>
      <c r="C7" s="342"/>
      <c r="D7" s="211" t="s">
        <v>57</v>
      </c>
      <c r="E7" s="211" t="s">
        <v>1</v>
      </c>
    </row>
    <row r="8" spans="1:5" x14ac:dyDescent="0.35">
      <c r="A8" s="212">
        <v>1</v>
      </c>
      <c r="B8" s="213">
        <v>2</v>
      </c>
      <c r="C8" s="214">
        <v>3</v>
      </c>
      <c r="D8" s="215">
        <v>4</v>
      </c>
      <c r="E8" s="215">
        <v>5</v>
      </c>
    </row>
    <row r="9" spans="1:5" ht="46.5" x14ac:dyDescent="0.35">
      <c r="A9" s="194"/>
      <c r="B9" s="216" t="s">
        <v>2</v>
      </c>
      <c r="C9" s="251" t="s">
        <v>24</v>
      </c>
      <c r="D9" s="193" t="s">
        <v>61</v>
      </c>
      <c r="E9" s="195">
        <v>28000</v>
      </c>
    </row>
    <row r="10" spans="1:5" x14ac:dyDescent="0.35">
      <c r="A10" s="194"/>
      <c r="B10" s="249" t="s">
        <v>7</v>
      </c>
      <c r="C10" s="274" t="s">
        <v>309</v>
      </c>
      <c r="D10" s="260" t="s">
        <v>58</v>
      </c>
      <c r="E10" s="195">
        <v>4</v>
      </c>
    </row>
    <row r="11" spans="1:5" x14ac:dyDescent="0.35">
      <c r="A11" s="194"/>
      <c r="B11" s="249" t="s">
        <v>7</v>
      </c>
      <c r="C11" s="274" t="s">
        <v>310</v>
      </c>
      <c r="D11" s="260" t="s">
        <v>58</v>
      </c>
      <c r="E11" s="195">
        <v>13</v>
      </c>
    </row>
    <row r="12" spans="1:5" x14ac:dyDescent="0.35">
      <c r="A12" s="194"/>
      <c r="B12" s="249" t="s">
        <v>7</v>
      </c>
      <c r="C12" s="274" t="s">
        <v>311</v>
      </c>
      <c r="D12" s="260" t="s">
        <v>58</v>
      </c>
      <c r="E12" s="195">
        <v>9</v>
      </c>
    </row>
    <row r="13" spans="1:5" ht="46.5" x14ac:dyDescent="0.35">
      <c r="A13" s="194"/>
      <c r="B13" s="216" t="s">
        <v>7</v>
      </c>
      <c r="C13" s="262" t="s">
        <v>8</v>
      </c>
      <c r="D13" s="193" t="s">
        <v>62</v>
      </c>
      <c r="E13" s="217">
        <v>10</v>
      </c>
    </row>
    <row r="14" spans="1:5" ht="69.75" x14ac:dyDescent="0.35">
      <c r="A14" s="194"/>
      <c r="B14" s="216" t="s">
        <v>228</v>
      </c>
      <c r="C14" s="221" t="s">
        <v>229</v>
      </c>
      <c r="D14" s="193" t="s">
        <v>230</v>
      </c>
      <c r="E14" s="217">
        <v>130</v>
      </c>
    </row>
    <row r="15" spans="1:5" ht="46.5" x14ac:dyDescent="0.35">
      <c r="A15" s="194"/>
      <c r="B15" s="216" t="s">
        <v>7</v>
      </c>
      <c r="C15" s="216" t="s">
        <v>41</v>
      </c>
      <c r="D15" s="193" t="s">
        <v>62</v>
      </c>
      <c r="E15" s="195">
        <v>5</v>
      </c>
    </row>
    <row r="16" spans="1:5" ht="69.75" x14ac:dyDescent="0.35">
      <c r="A16" s="194"/>
      <c r="B16" s="216" t="s">
        <v>228</v>
      </c>
      <c r="C16" s="222" t="s">
        <v>249</v>
      </c>
      <c r="D16" s="193" t="s">
        <v>64</v>
      </c>
      <c r="E16" s="195">
        <v>4</v>
      </c>
    </row>
    <row r="17" spans="1:5" ht="46.5" x14ac:dyDescent="0.35">
      <c r="A17" s="194"/>
      <c r="B17" s="216" t="s">
        <v>288</v>
      </c>
      <c r="C17" s="261" t="s">
        <v>170</v>
      </c>
      <c r="D17" s="193" t="s">
        <v>62</v>
      </c>
      <c r="E17" s="217">
        <v>515</v>
      </c>
    </row>
    <row r="18" spans="1:5" ht="46.5" x14ac:dyDescent="0.35">
      <c r="A18" s="194"/>
      <c r="B18" s="216" t="s">
        <v>288</v>
      </c>
      <c r="C18" s="255" t="s">
        <v>302</v>
      </c>
      <c r="D18" s="260" t="s">
        <v>230</v>
      </c>
      <c r="E18" s="217">
        <v>860</v>
      </c>
    </row>
    <row r="19" spans="1:5" ht="93" x14ac:dyDescent="0.35">
      <c r="A19" s="194"/>
      <c r="B19" s="216" t="s">
        <v>288</v>
      </c>
      <c r="C19" s="255" t="s">
        <v>303</v>
      </c>
      <c r="D19" s="260" t="s">
        <v>62</v>
      </c>
      <c r="E19" s="217">
        <v>480</v>
      </c>
    </row>
    <row r="20" spans="1:5" ht="69.75" x14ac:dyDescent="0.35">
      <c r="A20" s="194"/>
      <c r="B20" s="216" t="s">
        <v>289</v>
      </c>
      <c r="C20" s="262" t="s">
        <v>198</v>
      </c>
      <c r="D20" s="193" t="s">
        <v>62</v>
      </c>
      <c r="E20" s="217">
        <v>300</v>
      </c>
    </row>
    <row r="21" spans="1:5" ht="93" x14ac:dyDescent="0.35">
      <c r="A21" s="194"/>
      <c r="B21" s="216" t="s">
        <v>243</v>
      </c>
      <c r="C21" s="241" t="s">
        <v>285</v>
      </c>
      <c r="D21" s="193" t="s">
        <v>141</v>
      </c>
      <c r="E21" s="217">
        <v>3022</v>
      </c>
    </row>
    <row r="22" spans="1:5" ht="93" x14ac:dyDescent="0.35">
      <c r="A22" s="194"/>
      <c r="B22" s="216" t="s">
        <v>243</v>
      </c>
      <c r="C22" s="241" t="s">
        <v>286</v>
      </c>
      <c r="D22" s="193" t="s">
        <v>141</v>
      </c>
      <c r="E22" s="217">
        <v>3022</v>
      </c>
    </row>
    <row r="23" spans="1:5" x14ac:dyDescent="0.35">
      <c r="A23" s="194"/>
      <c r="B23" s="216" t="s">
        <v>7</v>
      </c>
      <c r="C23" s="221" t="s">
        <v>4</v>
      </c>
      <c r="D23" s="193" t="s">
        <v>63</v>
      </c>
      <c r="E23" s="217">
        <v>22555</v>
      </c>
    </row>
    <row r="24" spans="1:5" ht="89.45" customHeight="1" x14ac:dyDescent="0.35">
      <c r="A24" s="194"/>
      <c r="B24" s="216" t="s">
        <v>7</v>
      </c>
      <c r="C24" s="221" t="s">
        <v>231</v>
      </c>
      <c r="D24" s="193" t="s">
        <v>62</v>
      </c>
      <c r="E24" s="219">
        <v>40</v>
      </c>
    </row>
    <row r="25" spans="1:5" ht="104.45" customHeight="1" x14ac:dyDescent="0.35">
      <c r="A25" s="194"/>
      <c r="B25" s="216" t="s">
        <v>5</v>
      </c>
      <c r="C25" s="216" t="s">
        <v>26</v>
      </c>
      <c r="D25" s="193" t="s">
        <v>64</v>
      </c>
      <c r="E25" s="195">
        <v>35</v>
      </c>
    </row>
    <row r="26" spans="1:5" ht="69.75" x14ac:dyDescent="0.35">
      <c r="A26" s="194"/>
      <c r="B26" s="216" t="s">
        <v>5</v>
      </c>
      <c r="C26" s="216" t="s">
        <v>27</v>
      </c>
      <c r="D26" s="193" t="s">
        <v>64</v>
      </c>
      <c r="E26" s="195">
        <v>20</v>
      </c>
    </row>
    <row r="27" spans="1:5" ht="69.75" x14ac:dyDescent="0.35">
      <c r="A27" s="194"/>
      <c r="B27" s="216" t="s">
        <v>5</v>
      </c>
      <c r="C27" s="216" t="s">
        <v>25</v>
      </c>
      <c r="D27" s="193" t="s">
        <v>64</v>
      </c>
      <c r="E27" s="195">
        <v>35</v>
      </c>
    </row>
    <row r="28" spans="1:5" ht="69.75" x14ac:dyDescent="0.35">
      <c r="A28" s="194"/>
      <c r="B28" s="216" t="s">
        <v>5</v>
      </c>
      <c r="C28" s="216" t="s">
        <v>28</v>
      </c>
      <c r="D28" s="193" t="s">
        <v>64</v>
      </c>
      <c r="E28" s="195">
        <v>30</v>
      </c>
    </row>
    <row r="29" spans="1:5" ht="69.75" x14ac:dyDescent="0.35">
      <c r="A29" s="194"/>
      <c r="B29" s="216" t="s">
        <v>5</v>
      </c>
      <c r="C29" s="216" t="s">
        <v>30</v>
      </c>
      <c r="D29" s="193" t="s">
        <v>64</v>
      </c>
      <c r="E29" s="195">
        <v>75</v>
      </c>
    </row>
    <row r="30" spans="1:5" ht="69.75" x14ac:dyDescent="0.35">
      <c r="A30" s="194"/>
      <c r="B30" s="216" t="s">
        <v>5</v>
      </c>
      <c r="C30" s="216" t="s">
        <v>29</v>
      </c>
      <c r="D30" s="193" t="s">
        <v>64</v>
      </c>
      <c r="E30" s="195">
        <v>75</v>
      </c>
    </row>
    <row r="31" spans="1:5" ht="69.75" x14ac:dyDescent="0.35">
      <c r="A31" s="194"/>
      <c r="B31" s="216" t="s">
        <v>5</v>
      </c>
      <c r="C31" s="216" t="s">
        <v>190</v>
      </c>
      <c r="D31" s="193" t="s">
        <v>189</v>
      </c>
      <c r="E31" s="195">
        <v>12</v>
      </c>
    </row>
    <row r="32" spans="1:5" ht="46.5" x14ac:dyDescent="0.35">
      <c r="A32" s="194"/>
      <c r="B32" s="216" t="s">
        <v>5</v>
      </c>
      <c r="C32" s="251" t="s">
        <v>191</v>
      </c>
      <c r="D32" s="252" t="s">
        <v>189</v>
      </c>
      <c r="E32" s="195">
        <v>2</v>
      </c>
    </row>
    <row r="33" spans="1:5" ht="46.5" x14ac:dyDescent="0.35">
      <c r="A33" s="194"/>
      <c r="B33" s="249" t="s">
        <v>5</v>
      </c>
      <c r="C33" s="255" t="s">
        <v>293</v>
      </c>
      <c r="D33" s="218" t="s">
        <v>189</v>
      </c>
      <c r="E33" s="250">
        <v>2</v>
      </c>
    </row>
    <row r="34" spans="1:5" ht="46.5" x14ac:dyDescent="0.35">
      <c r="A34" s="194"/>
      <c r="B34" s="249" t="s">
        <v>5</v>
      </c>
      <c r="C34" s="255" t="s">
        <v>293</v>
      </c>
      <c r="D34" s="218" t="s">
        <v>189</v>
      </c>
      <c r="E34" s="250">
        <v>10</v>
      </c>
    </row>
    <row r="35" spans="1:5" x14ac:dyDescent="0.35">
      <c r="A35" s="194"/>
      <c r="B35" s="216" t="s">
        <v>38</v>
      </c>
      <c r="C35" s="253" t="s">
        <v>39</v>
      </c>
      <c r="D35" s="254" t="s">
        <v>63</v>
      </c>
      <c r="E35" s="195">
        <v>850</v>
      </c>
    </row>
    <row r="36" spans="1:5" x14ac:dyDescent="0.35">
      <c r="A36" s="194"/>
      <c r="B36" s="216" t="s">
        <v>38</v>
      </c>
      <c r="C36" s="253" t="s">
        <v>320</v>
      </c>
      <c r="D36" s="254" t="s">
        <v>63</v>
      </c>
      <c r="E36" s="195">
        <v>400</v>
      </c>
    </row>
    <row r="37" spans="1:5" ht="58.5" customHeight="1" x14ac:dyDescent="0.35">
      <c r="A37" s="194"/>
      <c r="B37" s="216" t="s">
        <v>5</v>
      </c>
      <c r="C37" s="216" t="s">
        <v>192</v>
      </c>
      <c r="D37" s="193" t="s">
        <v>182</v>
      </c>
      <c r="E37" s="195">
        <v>4</v>
      </c>
    </row>
    <row r="38" spans="1:5" ht="46.5" x14ac:dyDescent="0.35">
      <c r="A38" s="194"/>
      <c r="B38" s="216" t="s">
        <v>2</v>
      </c>
      <c r="C38" s="221" t="s">
        <v>171</v>
      </c>
      <c r="D38" s="193" t="s">
        <v>61</v>
      </c>
      <c r="E38" s="219">
        <v>474000</v>
      </c>
    </row>
    <row r="39" spans="1:5" ht="46.5" customHeight="1" x14ac:dyDescent="0.35">
      <c r="A39" s="194"/>
      <c r="B39" s="216" t="s">
        <v>7</v>
      </c>
      <c r="C39" s="216" t="s">
        <v>34</v>
      </c>
      <c r="D39" s="193" t="s">
        <v>62</v>
      </c>
      <c r="E39" s="195">
        <v>885</v>
      </c>
    </row>
    <row r="40" spans="1:5" ht="45.75" customHeight="1" x14ac:dyDescent="0.35">
      <c r="A40" s="194"/>
      <c r="B40" s="216" t="s">
        <v>7</v>
      </c>
      <c r="C40" s="216" t="s">
        <v>35</v>
      </c>
      <c r="D40" s="193" t="s">
        <v>62</v>
      </c>
      <c r="E40" s="195">
        <v>90</v>
      </c>
    </row>
    <row r="41" spans="1:5" ht="46.5" x14ac:dyDescent="0.35">
      <c r="A41" s="194"/>
      <c r="B41" s="216" t="s">
        <v>7</v>
      </c>
      <c r="C41" s="216" t="s">
        <v>43</v>
      </c>
      <c r="D41" s="193" t="s">
        <v>62</v>
      </c>
      <c r="E41" s="195">
        <v>7</v>
      </c>
    </row>
    <row r="42" spans="1:5" ht="46.5" x14ac:dyDescent="0.35">
      <c r="A42" s="194"/>
      <c r="B42" s="216" t="s">
        <v>290</v>
      </c>
      <c r="C42" s="216" t="s">
        <v>23</v>
      </c>
      <c r="D42" s="193" t="s">
        <v>64</v>
      </c>
      <c r="E42" s="195">
        <v>9</v>
      </c>
    </row>
    <row r="43" spans="1:5" ht="93.6" customHeight="1" x14ac:dyDescent="0.35">
      <c r="A43" s="194"/>
      <c r="B43" s="216" t="s">
        <v>7</v>
      </c>
      <c r="C43" s="216" t="s">
        <v>37</v>
      </c>
      <c r="D43" s="193" t="s">
        <v>62</v>
      </c>
      <c r="E43" s="195">
        <v>215</v>
      </c>
    </row>
    <row r="44" spans="1:5" ht="93.6" customHeight="1" x14ac:dyDescent="0.35">
      <c r="A44" s="194"/>
      <c r="B44" s="216" t="s">
        <v>234</v>
      </c>
      <c r="C44" s="222" t="s">
        <v>250</v>
      </c>
      <c r="D44" s="218" t="s">
        <v>64</v>
      </c>
      <c r="E44" s="195">
        <v>5</v>
      </c>
    </row>
    <row r="45" spans="1:5" ht="93.6" customHeight="1" x14ac:dyDescent="0.35">
      <c r="A45" s="194"/>
      <c r="B45" s="216" t="s">
        <v>234</v>
      </c>
      <c r="C45" s="222" t="s">
        <v>251</v>
      </c>
      <c r="D45" s="218" t="s">
        <v>64</v>
      </c>
      <c r="E45" s="195">
        <v>5</v>
      </c>
    </row>
    <row r="46" spans="1:5" ht="69.75" x14ac:dyDescent="0.35">
      <c r="A46" s="194"/>
      <c r="B46" s="216" t="s">
        <v>228</v>
      </c>
      <c r="C46" s="251" t="s">
        <v>232</v>
      </c>
      <c r="D46" s="252" t="s">
        <v>46</v>
      </c>
      <c r="E46" s="195">
        <v>100</v>
      </c>
    </row>
    <row r="47" spans="1:5" ht="46.5" x14ac:dyDescent="0.35">
      <c r="A47" s="194"/>
      <c r="B47" s="249" t="s">
        <v>2</v>
      </c>
      <c r="C47" s="255" t="s">
        <v>304</v>
      </c>
      <c r="D47" s="218" t="s">
        <v>61</v>
      </c>
      <c r="E47" s="265">
        <v>100000</v>
      </c>
    </row>
    <row r="48" spans="1:5" x14ac:dyDescent="0.35">
      <c r="A48" s="194"/>
      <c r="B48" s="216"/>
      <c r="C48" s="295" t="s">
        <v>321</v>
      </c>
      <c r="D48" s="294" t="s">
        <v>62</v>
      </c>
      <c r="E48" s="265">
        <v>228</v>
      </c>
    </row>
    <row r="49" spans="1:5" ht="69.75" x14ac:dyDescent="0.35">
      <c r="A49" s="194"/>
      <c r="B49" s="253" t="s">
        <v>20</v>
      </c>
      <c r="C49" s="253" t="s">
        <v>22</v>
      </c>
      <c r="D49" s="254" t="s">
        <v>64</v>
      </c>
      <c r="E49" s="195">
        <v>9</v>
      </c>
    </row>
    <row r="50" spans="1:5" ht="139.5" x14ac:dyDescent="0.35">
      <c r="A50" s="194"/>
      <c r="B50" s="216" t="s">
        <v>234</v>
      </c>
      <c r="C50" s="222" t="s">
        <v>252</v>
      </c>
      <c r="D50" s="218" t="s">
        <v>64</v>
      </c>
      <c r="E50" s="195">
        <v>6</v>
      </c>
    </row>
    <row r="51" spans="1:5" ht="69.75" x14ac:dyDescent="0.35">
      <c r="A51" s="194"/>
      <c r="B51" s="216" t="s">
        <v>228</v>
      </c>
      <c r="C51" s="216" t="s">
        <v>233</v>
      </c>
      <c r="D51" s="193" t="s">
        <v>58</v>
      </c>
      <c r="E51" s="195">
        <v>83</v>
      </c>
    </row>
    <row r="52" spans="1:5" ht="139.5" x14ac:dyDescent="0.35">
      <c r="A52" s="194"/>
      <c r="B52" s="216" t="s">
        <v>234</v>
      </c>
      <c r="C52" s="216" t="s">
        <v>235</v>
      </c>
      <c r="D52" s="193" t="s">
        <v>64</v>
      </c>
      <c r="E52" s="195">
        <v>7</v>
      </c>
    </row>
    <row r="53" spans="1:5" ht="139.5" x14ac:dyDescent="0.35">
      <c r="A53" s="194"/>
      <c r="B53" s="216" t="s">
        <v>234</v>
      </c>
      <c r="C53" s="223" t="s">
        <v>253</v>
      </c>
      <c r="D53" s="193" t="s">
        <v>64</v>
      </c>
      <c r="E53" s="195">
        <v>43</v>
      </c>
    </row>
    <row r="54" spans="1:5" ht="46.5" x14ac:dyDescent="0.35">
      <c r="A54" s="194"/>
      <c r="B54" s="216" t="s">
        <v>243</v>
      </c>
      <c r="C54" s="216" t="s">
        <v>47</v>
      </c>
      <c r="D54" s="193" t="s">
        <v>58</v>
      </c>
      <c r="E54" s="195">
        <v>118</v>
      </c>
    </row>
    <row r="55" spans="1:5" x14ac:dyDescent="0.35">
      <c r="A55" s="194"/>
      <c r="B55" s="216" t="s">
        <v>7</v>
      </c>
      <c r="C55" s="216" t="s">
        <v>42</v>
      </c>
      <c r="D55" s="193" t="s">
        <v>45</v>
      </c>
      <c r="E55" s="195">
        <v>1336</v>
      </c>
    </row>
    <row r="56" spans="1:5" ht="46.5" x14ac:dyDescent="0.35">
      <c r="A56" s="194"/>
      <c r="B56" s="216">
        <v>2301400</v>
      </c>
      <c r="C56" s="216" t="s">
        <v>327</v>
      </c>
      <c r="D56" s="193" t="s">
        <v>62</v>
      </c>
      <c r="E56" s="195">
        <v>90</v>
      </c>
    </row>
    <row r="57" spans="1:5" ht="46.5" x14ac:dyDescent="0.35">
      <c r="A57" s="194"/>
      <c r="B57" s="216" t="s">
        <v>7</v>
      </c>
      <c r="C57" s="216" t="s">
        <v>50</v>
      </c>
      <c r="D57" s="193" t="s">
        <v>58</v>
      </c>
      <c r="E57" s="195">
        <v>100</v>
      </c>
    </row>
    <row r="58" spans="1:5" ht="46.5" x14ac:dyDescent="0.35">
      <c r="A58" s="194"/>
      <c r="B58" s="216">
        <v>2301400</v>
      </c>
      <c r="C58" s="298" t="s">
        <v>328</v>
      </c>
      <c r="D58" s="193" t="s">
        <v>58</v>
      </c>
      <c r="E58" s="195">
        <v>50</v>
      </c>
    </row>
    <row r="59" spans="1:5" ht="69.75" x14ac:dyDescent="0.35">
      <c r="A59" s="194"/>
      <c r="B59" s="216" t="s">
        <v>7</v>
      </c>
      <c r="C59" s="216" t="s">
        <v>199</v>
      </c>
      <c r="D59" s="193" t="s">
        <v>62</v>
      </c>
      <c r="E59" s="195">
        <v>10</v>
      </c>
    </row>
    <row r="60" spans="1:5" ht="46.5" x14ac:dyDescent="0.35">
      <c r="A60" s="194"/>
      <c r="B60" s="216" t="s">
        <v>5</v>
      </c>
      <c r="C60" s="216" t="s">
        <v>33</v>
      </c>
      <c r="D60" s="193" t="s">
        <v>64</v>
      </c>
      <c r="E60" s="195">
        <v>75</v>
      </c>
    </row>
    <row r="61" spans="1:5" ht="72.75" customHeight="1" x14ac:dyDescent="0.35">
      <c r="A61" s="194"/>
      <c r="B61" s="216" t="s">
        <v>7</v>
      </c>
      <c r="C61" s="216" t="s">
        <v>200</v>
      </c>
      <c r="D61" s="193" t="s">
        <v>58</v>
      </c>
      <c r="E61" s="195">
        <v>67</v>
      </c>
    </row>
    <row r="62" spans="1:5" ht="46.5" x14ac:dyDescent="0.35">
      <c r="A62" s="194"/>
      <c r="B62" s="216" t="s">
        <v>5</v>
      </c>
      <c r="C62" s="216" t="s">
        <v>31</v>
      </c>
      <c r="D62" s="193" t="s">
        <v>64</v>
      </c>
      <c r="E62" s="195">
        <v>20</v>
      </c>
    </row>
    <row r="63" spans="1:5" ht="46.5" x14ac:dyDescent="0.35">
      <c r="A63" s="194"/>
      <c r="B63" s="216" t="s">
        <v>5</v>
      </c>
      <c r="C63" s="216" t="s">
        <v>32</v>
      </c>
      <c r="D63" s="193" t="s">
        <v>64</v>
      </c>
      <c r="E63" s="195">
        <v>8</v>
      </c>
    </row>
    <row r="64" spans="1:5" x14ac:dyDescent="0.35">
      <c r="A64" s="194"/>
      <c r="B64" s="216" t="s">
        <v>2</v>
      </c>
      <c r="C64" s="216" t="s">
        <v>40</v>
      </c>
      <c r="D64" s="193" t="s">
        <v>61</v>
      </c>
      <c r="E64" s="263">
        <v>100000</v>
      </c>
    </row>
    <row r="65" spans="1:5" ht="78.75" customHeight="1" x14ac:dyDescent="0.35">
      <c r="A65" s="194"/>
      <c r="B65" s="216" t="s">
        <v>2</v>
      </c>
      <c r="C65" s="216" t="s">
        <v>236</v>
      </c>
      <c r="D65" s="193" t="s">
        <v>237</v>
      </c>
      <c r="E65" s="195">
        <v>750000</v>
      </c>
    </row>
    <row r="66" spans="1:5" ht="69.75" x14ac:dyDescent="0.35">
      <c r="A66" s="194"/>
      <c r="B66" s="216" t="s">
        <v>5</v>
      </c>
      <c r="C66" s="216" t="s">
        <v>193</v>
      </c>
      <c r="D66" s="193" t="s">
        <v>189</v>
      </c>
      <c r="E66" s="195">
        <v>12</v>
      </c>
    </row>
    <row r="67" spans="1:5" ht="46.5" x14ac:dyDescent="0.35">
      <c r="A67" s="194"/>
      <c r="B67" s="216" t="s">
        <v>5</v>
      </c>
      <c r="C67" s="251" t="s">
        <v>287</v>
      </c>
      <c r="D67" s="252" t="s">
        <v>189</v>
      </c>
      <c r="E67" s="195">
        <v>2</v>
      </c>
    </row>
    <row r="68" spans="1:5" ht="69.75" x14ac:dyDescent="0.35">
      <c r="A68" s="194"/>
      <c r="B68" s="249" t="s">
        <v>5</v>
      </c>
      <c r="C68" s="256" t="s">
        <v>294</v>
      </c>
      <c r="D68" s="218" t="s">
        <v>189</v>
      </c>
      <c r="E68" s="250">
        <v>39</v>
      </c>
    </row>
    <row r="69" spans="1:5" x14ac:dyDescent="0.35">
      <c r="A69" s="194"/>
      <c r="B69" s="216" t="s">
        <v>2</v>
      </c>
      <c r="C69" s="253" t="s">
        <v>179</v>
      </c>
      <c r="D69" s="254" t="s">
        <v>46</v>
      </c>
      <c r="E69" s="195">
        <v>5</v>
      </c>
    </row>
    <row r="70" spans="1:5" ht="117" customHeight="1" x14ac:dyDescent="0.35">
      <c r="A70" s="194"/>
      <c r="B70" s="216" t="s">
        <v>234</v>
      </c>
      <c r="C70" s="222" t="s">
        <v>254</v>
      </c>
      <c r="D70" s="218" t="s">
        <v>64</v>
      </c>
      <c r="E70" s="218">
        <v>1</v>
      </c>
    </row>
    <row r="71" spans="1:5" ht="139.5" x14ac:dyDescent="0.35">
      <c r="A71" s="194"/>
      <c r="B71" s="216" t="s">
        <v>234</v>
      </c>
      <c r="C71" s="222" t="s">
        <v>255</v>
      </c>
      <c r="D71" s="218" t="s">
        <v>64</v>
      </c>
      <c r="E71" s="218">
        <v>2</v>
      </c>
    </row>
    <row r="72" spans="1:5" ht="139.5" x14ac:dyDescent="0.35">
      <c r="A72" s="194"/>
      <c r="B72" s="216" t="s">
        <v>234</v>
      </c>
      <c r="C72" s="222" t="s">
        <v>256</v>
      </c>
      <c r="D72" s="218" t="s">
        <v>64</v>
      </c>
      <c r="E72" s="218">
        <v>2</v>
      </c>
    </row>
    <row r="73" spans="1:5" ht="139.5" x14ac:dyDescent="0.35">
      <c r="A73" s="194"/>
      <c r="B73" s="216" t="s">
        <v>234</v>
      </c>
      <c r="C73" s="222" t="s">
        <v>257</v>
      </c>
      <c r="D73" s="218" t="s">
        <v>64</v>
      </c>
      <c r="E73" s="218">
        <v>2</v>
      </c>
    </row>
    <row r="74" spans="1:5" ht="139.5" x14ac:dyDescent="0.35">
      <c r="A74" s="194"/>
      <c r="B74" s="216" t="s">
        <v>234</v>
      </c>
      <c r="C74" s="222" t="s">
        <v>258</v>
      </c>
      <c r="D74" s="218" t="s">
        <v>64</v>
      </c>
      <c r="E74" s="218">
        <v>4</v>
      </c>
    </row>
    <row r="75" spans="1:5" ht="139.5" x14ac:dyDescent="0.35">
      <c r="A75" s="194"/>
      <c r="B75" s="216" t="s">
        <v>234</v>
      </c>
      <c r="C75" s="222" t="s">
        <v>259</v>
      </c>
      <c r="D75" s="218" t="s">
        <v>64</v>
      </c>
      <c r="E75" s="218">
        <v>3</v>
      </c>
    </row>
    <row r="76" spans="1:5" ht="116.25" customHeight="1" x14ac:dyDescent="0.35">
      <c r="A76" s="194"/>
      <c r="B76" s="216" t="s">
        <v>234</v>
      </c>
      <c r="C76" s="266" t="s">
        <v>308</v>
      </c>
      <c r="D76" s="218" t="s">
        <v>64</v>
      </c>
      <c r="E76" s="218">
        <v>1</v>
      </c>
    </row>
    <row r="77" spans="1:5" ht="83.25" customHeight="1" x14ac:dyDescent="0.35">
      <c r="A77" s="194"/>
      <c r="B77" s="249">
        <v>2301400</v>
      </c>
      <c r="C77" s="255" t="s">
        <v>329</v>
      </c>
      <c r="D77" s="299" t="s">
        <v>331</v>
      </c>
      <c r="E77" s="218">
        <v>15</v>
      </c>
    </row>
    <row r="78" spans="1:5" ht="62.25" customHeight="1" x14ac:dyDescent="0.35">
      <c r="A78" s="194"/>
      <c r="B78" s="249">
        <v>2301400</v>
      </c>
      <c r="C78" s="255" t="s">
        <v>330</v>
      </c>
      <c r="D78" s="299" t="s">
        <v>331</v>
      </c>
      <c r="E78" s="218">
        <v>15</v>
      </c>
    </row>
    <row r="79" spans="1:5" ht="46.5" x14ac:dyDescent="0.35">
      <c r="A79" s="194"/>
      <c r="B79" s="216" t="s">
        <v>5</v>
      </c>
      <c r="C79" s="253" t="s">
        <v>14</v>
      </c>
      <c r="D79" s="193" t="s">
        <v>64</v>
      </c>
      <c r="E79" s="195">
        <v>27</v>
      </c>
    </row>
    <row r="80" spans="1:5" ht="76.900000000000006" customHeight="1" x14ac:dyDescent="0.35">
      <c r="A80" s="194"/>
      <c r="B80" s="216" t="s">
        <v>5</v>
      </c>
      <c r="C80" s="216" t="s">
        <v>13</v>
      </c>
      <c r="D80" s="193" t="s">
        <v>64</v>
      </c>
      <c r="E80" s="195">
        <v>16</v>
      </c>
    </row>
    <row r="81" spans="1:5" ht="46.5" x14ac:dyDescent="0.35">
      <c r="A81" s="194"/>
      <c r="B81" s="216" t="s">
        <v>5</v>
      </c>
      <c r="C81" s="216" t="s">
        <v>10</v>
      </c>
      <c r="D81" s="193" t="s">
        <v>64</v>
      </c>
      <c r="E81" s="195">
        <v>4</v>
      </c>
    </row>
    <row r="82" spans="1:5" ht="46.5" x14ac:dyDescent="0.35">
      <c r="A82" s="194"/>
      <c r="B82" s="216" t="s">
        <v>5</v>
      </c>
      <c r="C82" s="216" t="s">
        <v>11</v>
      </c>
      <c r="D82" s="193" t="s">
        <v>64</v>
      </c>
      <c r="E82" s="195">
        <v>1</v>
      </c>
    </row>
    <row r="83" spans="1:5" ht="46.5" x14ac:dyDescent="0.35">
      <c r="A83" s="194"/>
      <c r="B83" s="216" t="s">
        <v>5</v>
      </c>
      <c r="C83" s="216" t="s">
        <v>12</v>
      </c>
      <c r="D83" s="193" t="s">
        <v>64</v>
      </c>
      <c r="E83" s="195">
        <v>1</v>
      </c>
    </row>
    <row r="84" spans="1:5" ht="46.5" x14ac:dyDescent="0.35">
      <c r="A84" s="194"/>
      <c r="B84" s="216" t="s">
        <v>5</v>
      </c>
      <c r="C84" s="216" t="s">
        <v>15</v>
      </c>
      <c r="D84" s="193" t="s">
        <v>64</v>
      </c>
      <c r="E84" s="195">
        <v>1</v>
      </c>
    </row>
    <row r="85" spans="1:5" ht="46.5" x14ac:dyDescent="0.35">
      <c r="A85" s="194"/>
      <c r="B85" s="216" t="s">
        <v>5</v>
      </c>
      <c r="C85" s="216" t="s">
        <v>16</v>
      </c>
      <c r="D85" s="193" t="s">
        <v>64</v>
      </c>
      <c r="E85" s="195">
        <v>1</v>
      </c>
    </row>
    <row r="86" spans="1:5" ht="46.5" x14ac:dyDescent="0.35">
      <c r="A86" s="194"/>
      <c r="B86" s="216" t="s">
        <v>5</v>
      </c>
      <c r="C86" s="216" t="s">
        <v>17</v>
      </c>
      <c r="D86" s="193" t="s">
        <v>64</v>
      </c>
      <c r="E86" s="195">
        <v>2</v>
      </c>
    </row>
    <row r="87" spans="1:5" ht="46.5" x14ac:dyDescent="0.35">
      <c r="A87" s="220"/>
      <c r="B87" s="216" t="s">
        <v>5</v>
      </c>
      <c r="C87" s="216" t="s">
        <v>18</v>
      </c>
      <c r="D87" s="193" t="s">
        <v>64</v>
      </c>
      <c r="E87" s="195">
        <v>1</v>
      </c>
    </row>
    <row r="88" spans="1:5" ht="73.900000000000006" customHeight="1" x14ac:dyDescent="0.35">
      <c r="A88" s="194"/>
      <c r="B88" s="216" t="s">
        <v>5</v>
      </c>
      <c r="C88" s="216" t="s">
        <v>9</v>
      </c>
      <c r="D88" s="193" t="s">
        <v>65</v>
      </c>
      <c r="E88" s="195">
        <v>1</v>
      </c>
    </row>
    <row r="89" spans="1:5" ht="73.900000000000006" customHeight="1" x14ac:dyDescent="0.35">
      <c r="A89" s="194"/>
      <c r="B89" s="216" t="s">
        <v>5</v>
      </c>
      <c r="C89" s="222" t="s">
        <v>260</v>
      </c>
      <c r="D89" s="218" t="s">
        <v>64</v>
      </c>
      <c r="E89" s="195">
        <v>3</v>
      </c>
    </row>
    <row r="90" spans="1:5" ht="73.900000000000006" customHeight="1" x14ac:dyDescent="0.35">
      <c r="A90" s="194"/>
      <c r="B90" s="216" t="s">
        <v>5</v>
      </c>
      <c r="C90" s="222" t="s">
        <v>261</v>
      </c>
      <c r="D90" s="218" t="s">
        <v>64</v>
      </c>
      <c r="E90" s="195">
        <v>33</v>
      </c>
    </row>
    <row r="91" spans="1:5" ht="90" customHeight="1" x14ac:dyDescent="0.35">
      <c r="A91" s="194"/>
      <c r="B91" s="216" t="s">
        <v>5</v>
      </c>
      <c r="C91" s="222" t="s">
        <v>262</v>
      </c>
      <c r="D91" s="218" t="s">
        <v>189</v>
      </c>
      <c r="E91" s="195">
        <v>28</v>
      </c>
    </row>
    <row r="92" spans="1:5" ht="91.5" customHeight="1" x14ac:dyDescent="0.35">
      <c r="A92" s="194"/>
      <c r="B92" s="216" t="s">
        <v>5</v>
      </c>
      <c r="C92" s="222" t="s">
        <v>263</v>
      </c>
      <c r="D92" s="218" t="s">
        <v>189</v>
      </c>
      <c r="E92" s="195">
        <v>20</v>
      </c>
    </row>
    <row r="93" spans="1:5" ht="73.900000000000006" customHeight="1" x14ac:dyDescent="0.35">
      <c r="A93" s="194"/>
      <c r="B93" s="216" t="s">
        <v>5</v>
      </c>
      <c r="C93" s="222" t="s">
        <v>264</v>
      </c>
      <c r="D93" s="218" t="s">
        <v>64</v>
      </c>
      <c r="E93" s="195">
        <v>5</v>
      </c>
    </row>
    <row r="94" spans="1:5" ht="73.900000000000006" customHeight="1" x14ac:dyDescent="0.35">
      <c r="A94" s="194"/>
      <c r="B94" s="216" t="s">
        <v>5</v>
      </c>
      <c r="C94" s="216" t="s">
        <v>244</v>
      </c>
      <c r="D94" s="193" t="s">
        <v>141</v>
      </c>
      <c r="E94" s="195">
        <v>7110</v>
      </c>
    </row>
    <row r="95" spans="1:5" ht="46.5" x14ac:dyDescent="0.35">
      <c r="A95" s="194"/>
      <c r="B95" s="216" t="s">
        <v>7</v>
      </c>
      <c r="C95" s="216" t="s">
        <v>183</v>
      </c>
      <c r="D95" s="193" t="s">
        <v>62</v>
      </c>
      <c r="E95" s="195">
        <v>1</v>
      </c>
    </row>
    <row r="96" spans="1:5" ht="77.45" customHeight="1" x14ac:dyDescent="0.35">
      <c r="A96" s="194"/>
      <c r="B96" s="216" t="s">
        <v>5</v>
      </c>
      <c r="C96" s="216" t="s">
        <v>194</v>
      </c>
      <c r="D96" s="193" t="s">
        <v>64</v>
      </c>
      <c r="E96" s="195">
        <v>2</v>
      </c>
    </row>
    <row r="97" spans="1:5" ht="46.5" x14ac:dyDescent="0.35">
      <c r="A97" s="194"/>
      <c r="B97" s="216" t="s">
        <v>5</v>
      </c>
      <c r="C97" s="216" t="s">
        <v>195</v>
      </c>
      <c r="D97" s="193" t="s">
        <v>64</v>
      </c>
      <c r="E97" s="195">
        <v>3</v>
      </c>
    </row>
    <row r="98" spans="1:5" ht="46.5" x14ac:dyDescent="0.35">
      <c r="A98" s="194"/>
      <c r="B98" s="216" t="s">
        <v>5</v>
      </c>
      <c r="C98" s="216" t="s">
        <v>196</v>
      </c>
      <c r="D98" s="193" t="s">
        <v>64</v>
      </c>
      <c r="E98" s="195">
        <v>4</v>
      </c>
    </row>
    <row r="99" spans="1:5" ht="46.5" x14ac:dyDescent="0.35">
      <c r="A99" s="194"/>
      <c r="B99" s="216" t="s">
        <v>5</v>
      </c>
      <c r="C99" s="216" t="s">
        <v>197</v>
      </c>
      <c r="D99" s="193" t="s">
        <v>64</v>
      </c>
      <c r="E99" s="195">
        <v>6</v>
      </c>
    </row>
    <row r="100" spans="1:5" ht="55.5" customHeight="1" x14ac:dyDescent="0.35">
      <c r="A100" s="194"/>
      <c r="B100" s="216" t="s">
        <v>5</v>
      </c>
      <c r="C100" s="216" t="s">
        <v>242</v>
      </c>
      <c r="D100" s="193" t="s">
        <v>64</v>
      </c>
      <c r="E100" s="195">
        <v>1</v>
      </c>
    </row>
    <row r="101" spans="1:5" ht="91.5" customHeight="1" x14ac:dyDescent="0.35">
      <c r="A101" s="194"/>
      <c r="B101" s="216" t="s">
        <v>7</v>
      </c>
      <c r="C101" s="266" t="s">
        <v>315</v>
      </c>
      <c r="D101" s="193" t="s">
        <v>45</v>
      </c>
      <c r="E101" s="195">
        <v>3416</v>
      </c>
    </row>
    <row r="102" spans="1:5" ht="46.5" x14ac:dyDescent="0.35">
      <c r="A102" s="194"/>
      <c r="B102" s="216" t="s">
        <v>5</v>
      </c>
      <c r="C102" s="221" t="s">
        <v>165</v>
      </c>
      <c r="D102" s="193" t="s">
        <v>166</v>
      </c>
      <c r="E102" s="217">
        <v>76</v>
      </c>
    </row>
    <row r="103" spans="1:5" ht="46.5" x14ac:dyDescent="0.35">
      <c r="A103" s="194"/>
      <c r="B103" s="216" t="s">
        <v>5</v>
      </c>
      <c r="C103" s="221" t="s">
        <v>185</v>
      </c>
      <c r="D103" s="193" t="s">
        <v>166</v>
      </c>
      <c r="E103" s="217">
        <v>38</v>
      </c>
    </row>
    <row r="104" spans="1:5" ht="113.45" customHeight="1" x14ac:dyDescent="0.35">
      <c r="A104" s="194"/>
      <c r="B104" s="216" t="s">
        <v>7</v>
      </c>
      <c r="C104" s="216" t="s">
        <v>66</v>
      </c>
      <c r="D104" s="193" t="s">
        <v>46</v>
      </c>
      <c r="E104" s="195">
        <v>650</v>
      </c>
    </row>
    <row r="105" spans="1:5" ht="93.75" customHeight="1" x14ac:dyDescent="0.35">
      <c r="A105" s="194"/>
      <c r="B105" s="216" t="s">
        <v>2</v>
      </c>
      <c r="C105" s="221" t="s">
        <v>3</v>
      </c>
      <c r="D105" s="193" t="s">
        <v>61</v>
      </c>
      <c r="E105" s="217">
        <v>3000</v>
      </c>
    </row>
    <row r="106" spans="1:5" ht="46.5" x14ac:dyDescent="0.35">
      <c r="A106" s="194"/>
      <c r="B106" s="216" t="s">
        <v>291</v>
      </c>
      <c r="C106" s="216" t="s">
        <v>21</v>
      </c>
      <c r="D106" s="193" t="s">
        <v>64</v>
      </c>
      <c r="E106" s="195">
        <v>10</v>
      </c>
    </row>
    <row r="107" spans="1:5" ht="74.25" customHeight="1" x14ac:dyDescent="0.35">
      <c r="A107" s="194"/>
      <c r="B107" s="216" t="s">
        <v>7</v>
      </c>
      <c r="C107" s="216" t="s">
        <v>48</v>
      </c>
      <c r="D107" s="193" t="s">
        <v>52</v>
      </c>
      <c r="E107" s="195">
        <v>144</v>
      </c>
    </row>
    <row r="108" spans="1:5" ht="101.25" customHeight="1" x14ac:dyDescent="0.35">
      <c r="A108" s="194"/>
      <c r="B108" s="216" t="s">
        <v>7</v>
      </c>
      <c r="C108" s="216" t="s">
        <v>51</v>
      </c>
      <c r="D108" s="193" t="s">
        <v>52</v>
      </c>
      <c r="E108" s="195">
        <v>107</v>
      </c>
    </row>
    <row r="109" spans="1:5" ht="87.6" customHeight="1" x14ac:dyDescent="0.35">
      <c r="A109" s="194"/>
      <c r="B109" s="216" t="s">
        <v>5</v>
      </c>
      <c r="C109" s="216" t="s">
        <v>19</v>
      </c>
      <c r="D109" s="193" t="s">
        <v>64</v>
      </c>
      <c r="E109" s="195">
        <v>75</v>
      </c>
    </row>
    <row r="110" spans="1:5" ht="76.900000000000006" customHeight="1" x14ac:dyDescent="0.35">
      <c r="A110" s="194"/>
      <c r="B110" s="216" t="s">
        <v>243</v>
      </c>
      <c r="C110" s="216" t="s">
        <v>36</v>
      </c>
      <c r="D110" s="193" t="s">
        <v>52</v>
      </c>
      <c r="E110" s="195">
        <v>20</v>
      </c>
    </row>
    <row r="111" spans="1:5" ht="47.25" customHeight="1" x14ac:dyDescent="0.35"/>
    <row r="112" spans="1:5" ht="72" customHeight="1" x14ac:dyDescent="0.35">
      <c r="A112" s="240" t="s">
        <v>44</v>
      </c>
      <c r="C112" s="240" t="s">
        <v>49</v>
      </c>
    </row>
    <row r="113" ht="64.150000000000006" customHeight="1" x14ac:dyDescent="0.35"/>
    <row r="114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7" sqref="M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9" t="s">
        <v>324</v>
      </c>
      <c r="C2" s="319"/>
      <c r="D2" s="319"/>
      <c r="E2" s="319"/>
      <c r="F2" s="319"/>
      <c r="G2" s="319"/>
      <c r="H2" s="319"/>
      <c r="I2" s="319"/>
      <c r="J2" s="319"/>
      <c r="K2" s="319"/>
    </row>
    <row r="3" spans="1:11" ht="15.75" x14ac:dyDescent="0.25">
      <c r="B3" s="349" t="s">
        <v>67</v>
      </c>
      <c r="C3" s="349"/>
      <c r="D3" s="349"/>
      <c r="E3" s="349"/>
      <c r="F3" s="349"/>
      <c r="G3" s="349"/>
      <c r="H3" s="349"/>
      <c r="I3" s="349"/>
      <c r="J3" s="349"/>
      <c r="K3" s="349"/>
    </row>
    <row r="4" spans="1:11" ht="16.5" customHeight="1" x14ac:dyDescent="0.25">
      <c r="A4" s="20"/>
      <c r="B4" s="320" t="s">
        <v>68</v>
      </c>
      <c r="C4" s="320"/>
      <c r="D4" s="320"/>
      <c r="E4" s="320"/>
      <c r="F4" s="320"/>
      <c r="G4" s="320"/>
      <c r="H4" s="320"/>
      <c r="I4" s="320"/>
      <c r="J4" s="320"/>
      <c r="K4" s="320"/>
    </row>
    <row r="5" spans="1:11" ht="15" customHeight="1" x14ac:dyDescent="0.25">
      <c r="A5" s="321" t="s">
        <v>69</v>
      </c>
      <c r="B5" s="321" t="s">
        <v>53</v>
      </c>
      <c r="C5" s="317" t="s">
        <v>274</v>
      </c>
      <c r="D5" s="207" t="s">
        <v>71</v>
      </c>
      <c r="E5" s="208"/>
      <c r="F5" s="207" t="s">
        <v>72</v>
      </c>
      <c r="G5" s="208"/>
      <c r="H5" s="209" t="s">
        <v>73</v>
      </c>
      <c r="I5" s="210"/>
      <c r="J5" s="327" t="s">
        <v>56</v>
      </c>
      <c r="K5" s="328"/>
    </row>
    <row r="6" spans="1:11" ht="35.25" customHeight="1" x14ac:dyDescent="0.25">
      <c r="A6" s="322"/>
      <c r="B6" s="322"/>
      <c r="C6" s="318"/>
      <c r="D6" s="41" t="s">
        <v>1</v>
      </c>
      <c r="E6" s="206" t="s">
        <v>74</v>
      </c>
      <c r="F6" s="41" t="s">
        <v>1</v>
      </c>
      <c r="G6" s="206" t="s">
        <v>74</v>
      </c>
      <c r="H6" s="41" t="s">
        <v>1</v>
      </c>
      <c r="I6" s="206" t="s">
        <v>74</v>
      </c>
      <c r="J6" s="206" t="s">
        <v>75</v>
      </c>
      <c r="K6" s="206" t="s">
        <v>76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160</v>
      </c>
      <c r="B8" s="27">
        <v>2301401</v>
      </c>
      <c r="C8" s="138" t="s">
        <v>265</v>
      </c>
      <c r="D8" s="30"/>
      <c r="E8" s="30"/>
      <c r="F8" s="28"/>
      <c r="G8" s="29"/>
      <c r="H8" s="28"/>
      <c r="I8" s="29"/>
      <c r="J8" s="139" t="s">
        <v>269</v>
      </c>
      <c r="K8" s="31">
        <v>4</v>
      </c>
    </row>
    <row r="9" spans="1:11" ht="15" customHeight="1" x14ac:dyDescent="0.25">
      <c r="B9" s="32"/>
      <c r="C9" s="170" t="s">
        <v>79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4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29" t="s">
        <v>80</v>
      </c>
      <c r="B12" s="329"/>
      <c r="C12" s="329"/>
      <c r="E12" t="s">
        <v>81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29" t="s">
        <v>82</v>
      </c>
      <c r="B14" s="329"/>
      <c r="C14" s="329"/>
      <c r="E14" t="s">
        <v>83</v>
      </c>
    </row>
    <row r="15" spans="1:11" ht="15" customHeight="1" x14ac:dyDescent="0.25"/>
    <row r="17" spans="1:3" x14ac:dyDescent="0.25">
      <c r="A17" s="280" t="s">
        <v>316</v>
      </c>
      <c r="B17" s="280"/>
      <c r="C17" s="280"/>
    </row>
    <row r="18" spans="1:3" x14ac:dyDescent="0.25">
      <c r="A18" s="280" t="s">
        <v>317</v>
      </c>
      <c r="B18" s="280"/>
      <c r="C18" s="280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84</v>
      </c>
    </row>
    <row r="2" spans="1:5" ht="64.5" customHeight="1" x14ac:dyDescent="0.25">
      <c r="A2" s="352" t="s">
        <v>348</v>
      </c>
      <c r="B2" s="352"/>
      <c r="C2" s="352"/>
      <c r="D2" s="352"/>
      <c r="E2" s="352"/>
    </row>
    <row r="3" spans="1:5" ht="15" customHeight="1" x14ac:dyDescent="0.25">
      <c r="A3" s="353" t="s">
        <v>86</v>
      </c>
      <c r="B3" s="353"/>
      <c r="C3" s="353"/>
      <c r="D3" s="353"/>
      <c r="E3" s="353"/>
    </row>
    <row r="4" spans="1:5" ht="15" customHeight="1" x14ac:dyDescent="0.25">
      <c r="A4" s="335" t="s">
        <v>55</v>
      </c>
      <c r="B4" s="335" t="s">
        <v>53</v>
      </c>
      <c r="C4" s="335" t="s">
        <v>85</v>
      </c>
      <c r="D4" s="332" t="s">
        <v>56</v>
      </c>
      <c r="E4" s="333"/>
    </row>
    <row r="5" spans="1:5" x14ac:dyDescent="0.25">
      <c r="A5" s="336"/>
      <c r="B5" s="336"/>
      <c r="C5" s="336"/>
      <c r="D5" s="146" t="s">
        <v>57</v>
      </c>
      <c r="E5" s="147" t="s">
        <v>1</v>
      </c>
    </row>
    <row r="6" spans="1:5" ht="35.450000000000003" customHeight="1" x14ac:dyDescent="0.25">
      <c r="A6" s="350"/>
      <c r="B6" s="151"/>
      <c r="C6" s="301" t="s">
        <v>88</v>
      </c>
      <c r="D6" s="101" t="s">
        <v>61</v>
      </c>
      <c r="E6" s="300">
        <v>10000</v>
      </c>
    </row>
    <row r="7" spans="1:5" ht="15.75" x14ac:dyDescent="0.25">
      <c r="A7" s="350"/>
      <c r="B7" s="151"/>
      <c r="C7" s="42" t="s">
        <v>77</v>
      </c>
      <c r="D7" s="101" t="s">
        <v>87</v>
      </c>
      <c r="E7" s="43">
        <v>1</v>
      </c>
    </row>
    <row r="8" spans="1:5" ht="15.75" x14ac:dyDescent="0.25">
      <c r="A8" s="350"/>
      <c r="B8" s="151"/>
      <c r="C8" s="42" t="s">
        <v>272</v>
      </c>
      <c r="D8" s="101" t="s">
        <v>269</v>
      </c>
      <c r="E8" s="43">
        <v>10</v>
      </c>
    </row>
    <row r="9" spans="1:5" ht="29.45" customHeight="1" x14ac:dyDescent="0.25">
      <c r="A9" s="351"/>
      <c r="B9" s="151"/>
      <c r="C9" s="301" t="s">
        <v>204</v>
      </c>
      <c r="D9" s="101" t="s">
        <v>118</v>
      </c>
      <c r="E9" s="300">
        <v>2</v>
      </c>
    </row>
    <row r="10" spans="1:5" ht="39.6" customHeight="1" x14ac:dyDescent="0.25">
      <c r="B10" t="s">
        <v>90</v>
      </c>
    </row>
    <row r="11" spans="1:5" ht="39" customHeight="1" x14ac:dyDescent="0.25">
      <c r="B11" t="s">
        <v>91</v>
      </c>
      <c r="C11" t="s">
        <v>92</v>
      </c>
      <c r="D11" t="s">
        <v>172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F11" sqref="F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55" t="s">
        <v>93</v>
      </c>
      <c r="B1" s="355"/>
      <c r="C1" s="355"/>
      <c r="D1" s="355"/>
      <c r="E1" s="355"/>
    </row>
    <row r="2" spans="1:5" ht="36.6" customHeight="1" x14ac:dyDescent="0.25">
      <c r="A2" s="356" t="s">
        <v>94</v>
      </c>
      <c r="B2" s="356"/>
      <c r="C2" s="356"/>
      <c r="D2" s="356"/>
      <c r="E2" s="356"/>
    </row>
    <row r="3" spans="1:5" ht="24" customHeight="1" x14ac:dyDescent="0.25">
      <c r="A3" s="356" t="s">
        <v>95</v>
      </c>
      <c r="B3" s="356"/>
      <c r="C3" s="356"/>
      <c r="D3" s="356"/>
      <c r="E3" s="356"/>
    </row>
    <row r="4" spans="1:5" ht="26.25" customHeight="1" x14ac:dyDescent="0.25">
      <c r="A4" s="356" t="s">
        <v>96</v>
      </c>
      <c r="B4" s="356"/>
      <c r="C4" s="356"/>
      <c r="D4" s="356"/>
      <c r="E4" s="356"/>
    </row>
    <row r="5" spans="1:5" x14ac:dyDescent="0.25">
      <c r="A5" s="356" t="s">
        <v>332</v>
      </c>
      <c r="B5" s="356"/>
      <c r="C5" s="356"/>
      <c r="D5" s="356"/>
      <c r="E5" s="356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54" t="s">
        <v>97</v>
      </c>
      <c r="B7" s="354"/>
      <c r="C7" s="354"/>
      <c r="D7" s="354"/>
      <c r="E7" s="354"/>
    </row>
    <row r="8" spans="1:5" x14ac:dyDescent="0.25">
      <c r="A8" s="361" t="s">
        <v>98</v>
      </c>
      <c r="B8" s="361"/>
      <c r="C8" s="361"/>
      <c r="D8" s="361"/>
      <c r="E8" s="361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2" t="s">
        <v>99</v>
      </c>
      <c r="B10" s="364" t="s">
        <v>100</v>
      </c>
      <c r="C10" s="366" t="s">
        <v>70</v>
      </c>
      <c r="D10" s="368" t="s">
        <v>322</v>
      </c>
      <c r="E10" s="369"/>
    </row>
    <row r="11" spans="1:5" ht="30" x14ac:dyDescent="0.25">
      <c r="A11" s="363"/>
      <c r="B11" s="365"/>
      <c r="C11" s="367"/>
      <c r="D11" s="38" t="s">
        <v>57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24.75" x14ac:dyDescent="0.25">
      <c r="A13" s="370" t="s">
        <v>0</v>
      </c>
      <c r="B13" s="372" t="s">
        <v>101</v>
      </c>
      <c r="C13" s="52" t="s">
        <v>102</v>
      </c>
      <c r="D13" s="53" t="s">
        <v>87</v>
      </c>
      <c r="E13" s="64">
        <v>46</v>
      </c>
    </row>
    <row r="14" spans="1:5" x14ac:dyDescent="0.25">
      <c r="A14" s="371"/>
      <c r="B14" s="373"/>
      <c r="C14" s="52" t="s">
        <v>292</v>
      </c>
      <c r="D14" s="53"/>
      <c r="E14" s="64">
        <v>35</v>
      </c>
    </row>
    <row r="15" spans="1:5" ht="15.75" thickBot="1" x14ac:dyDescent="0.3">
      <c r="A15" s="350"/>
      <c r="B15" s="350"/>
      <c r="C15" s="54" t="s">
        <v>103</v>
      </c>
      <c r="D15" s="55" t="s">
        <v>89</v>
      </c>
      <c r="E15" s="65">
        <v>86</v>
      </c>
    </row>
    <row r="16" spans="1:5" ht="24" customHeight="1" thickBot="1" x14ac:dyDescent="0.3">
      <c r="A16" s="357" t="s">
        <v>105</v>
      </c>
      <c r="B16" s="358"/>
      <c r="C16" s="359"/>
      <c r="D16" s="56"/>
      <c r="E16" s="66">
        <f>SUM(E13:E15)</f>
        <v>167</v>
      </c>
    </row>
    <row r="17" spans="1:5" ht="23.25" customHeight="1" x14ac:dyDescent="0.25">
      <c r="A17" s="360"/>
      <c r="B17" s="360"/>
      <c r="C17" s="44"/>
      <c r="D17" s="46"/>
      <c r="E17" s="57"/>
    </row>
    <row r="18" spans="1:5" ht="15.75" x14ac:dyDescent="0.25">
      <c r="A18" s="58"/>
      <c r="B18" s="58"/>
      <c r="C18" s="44"/>
      <c r="D18" s="46"/>
      <c r="E18" s="57"/>
    </row>
    <row r="19" spans="1:5" ht="15.75" x14ac:dyDescent="0.25">
      <c r="A19" s="59" t="s">
        <v>90</v>
      </c>
      <c r="B19" s="58"/>
      <c r="C19" s="44"/>
      <c r="D19" s="60"/>
      <c r="E19" s="57"/>
    </row>
    <row r="20" spans="1:5" x14ac:dyDescent="0.25">
      <c r="A20" s="59"/>
      <c r="B20" s="61"/>
      <c r="C20" s="61"/>
      <c r="D20" s="62"/>
      <c r="E20" s="63"/>
    </row>
    <row r="21" spans="1:5" x14ac:dyDescent="0.25">
      <c r="A21" s="59" t="s">
        <v>106</v>
      </c>
      <c r="B21" s="59"/>
      <c r="C21" s="59"/>
      <c r="D21" s="62"/>
      <c r="E21" s="63"/>
    </row>
    <row r="22" spans="1:5" x14ac:dyDescent="0.25">
      <c r="A22" s="59"/>
      <c r="B22" s="59"/>
      <c r="C22" s="59"/>
      <c r="D22" s="62"/>
      <c r="E22" s="63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3" sqref="G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84</v>
      </c>
    </row>
    <row r="2" spans="1:5" ht="64.5" customHeight="1" x14ac:dyDescent="0.25">
      <c r="A2" s="352" t="s">
        <v>333</v>
      </c>
      <c r="B2" s="352"/>
      <c r="C2" s="352"/>
      <c r="D2" s="352"/>
      <c r="E2" s="352"/>
    </row>
    <row r="3" spans="1:5" ht="15.75" customHeight="1" x14ac:dyDescent="0.25">
      <c r="A3" s="319" t="s">
        <v>86</v>
      </c>
      <c r="B3" s="319"/>
      <c r="C3" s="319"/>
      <c r="D3" s="319"/>
      <c r="E3" s="319"/>
    </row>
    <row r="4" spans="1:5" ht="15" customHeight="1" x14ac:dyDescent="0.25">
      <c r="A4" s="375" t="s">
        <v>109</v>
      </c>
      <c r="B4" s="375"/>
      <c r="C4" s="375"/>
      <c r="D4" s="375"/>
      <c r="E4" s="375"/>
    </row>
    <row r="5" spans="1:5" x14ac:dyDescent="0.25">
      <c r="A5" s="67"/>
      <c r="B5" s="67"/>
      <c r="C5" s="67"/>
      <c r="D5" s="175"/>
      <c r="E5" s="175"/>
    </row>
    <row r="6" spans="1:5" ht="45.75" customHeight="1" x14ac:dyDescent="0.25">
      <c r="A6" s="335" t="s">
        <v>55</v>
      </c>
      <c r="B6" s="335" t="s">
        <v>110</v>
      </c>
      <c r="C6" s="335" t="s">
        <v>85</v>
      </c>
      <c r="D6" s="332" t="s">
        <v>56</v>
      </c>
      <c r="E6" s="333"/>
    </row>
    <row r="7" spans="1:5" ht="30" x14ac:dyDescent="0.25">
      <c r="A7" s="336"/>
      <c r="B7" s="336"/>
      <c r="C7" s="336"/>
      <c r="D7" s="174" t="s">
        <v>111</v>
      </c>
      <c r="E7" s="168" t="s">
        <v>1</v>
      </c>
    </row>
    <row r="8" spans="1:5" x14ac:dyDescent="0.25">
      <c r="A8" s="68" t="s">
        <v>108</v>
      </c>
      <c r="B8" s="40">
        <v>2301400</v>
      </c>
      <c r="C8" s="40" t="s">
        <v>282</v>
      </c>
      <c r="D8" s="40" t="s">
        <v>87</v>
      </c>
      <c r="E8" s="69">
        <v>127</v>
      </c>
    </row>
    <row r="9" spans="1:5" ht="75" x14ac:dyDescent="0.25">
      <c r="A9" s="68" t="s">
        <v>108</v>
      </c>
      <c r="B9" s="40">
        <v>2301400</v>
      </c>
      <c r="C9" s="40" t="s">
        <v>225</v>
      </c>
      <c r="D9" s="40" t="s">
        <v>226</v>
      </c>
      <c r="E9" s="69">
        <v>5</v>
      </c>
    </row>
    <row r="10" spans="1:5" ht="60" x14ac:dyDescent="0.25">
      <c r="A10" s="68" t="s">
        <v>108</v>
      </c>
      <c r="B10" s="40">
        <v>2301401</v>
      </c>
      <c r="C10" s="40" t="s">
        <v>318</v>
      </c>
      <c r="D10" s="40" t="s">
        <v>116</v>
      </c>
      <c r="E10" s="69">
        <v>380</v>
      </c>
    </row>
    <row r="11" spans="1:5" x14ac:dyDescent="0.25">
      <c r="A11" s="68" t="s">
        <v>108</v>
      </c>
      <c r="B11" s="40">
        <v>2301400</v>
      </c>
      <c r="C11" s="40" t="s">
        <v>112</v>
      </c>
      <c r="D11" s="40" t="s">
        <v>87</v>
      </c>
      <c r="E11" s="69">
        <v>5</v>
      </c>
    </row>
    <row r="12" spans="1:5" ht="60" x14ac:dyDescent="0.25">
      <c r="A12" s="68" t="s">
        <v>108</v>
      </c>
      <c r="B12" s="40">
        <v>2301400</v>
      </c>
      <c r="C12" s="40" t="s">
        <v>284</v>
      </c>
      <c r="D12" s="40" t="s">
        <v>267</v>
      </c>
      <c r="E12" s="69">
        <v>38</v>
      </c>
    </row>
    <row r="13" spans="1:5" x14ac:dyDescent="0.25">
      <c r="A13" s="179"/>
      <c r="B13" s="70"/>
      <c r="C13" s="70"/>
      <c r="D13" s="70"/>
      <c r="E13" s="71"/>
    </row>
    <row r="14" spans="1:5" x14ac:dyDescent="0.25">
      <c r="A14" s="374"/>
      <c r="B14" s="374"/>
      <c r="C14" s="374"/>
      <c r="D14" s="374"/>
      <c r="E14" s="374"/>
    </row>
    <row r="15" spans="1:5" x14ac:dyDescent="0.25">
      <c r="B15" t="s">
        <v>90</v>
      </c>
    </row>
    <row r="16" spans="1:5" x14ac:dyDescent="0.25">
      <c r="B16" t="s">
        <v>106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15" sqref="G1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84</v>
      </c>
      <c r="F1" s="1"/>
      <c r="G1" s="1"/>
    </row>
    <row r="2" spans="1:7" ht="102.75" customHeight="1" x14ac:dyDescent="0.25">
      <c r="A2" s="352" t="s">
        <v>334</v>
      </c>
      <c r="B2" s="352"/>
      <c r="C2" s="352"/>
      <c r="D2" s="352"/>
      <c r="E2" s="352"/>
      <c r="F2" s="136"/>
      <c r="G2" s="135"/>
    </row>
    <row r="3" spans="1:7" ht="20.25" customHeight="1" x14ac:dyDescent="0.25">
      <c r="A3" s="352" t="s">
        <v>0</v>
      </c>
      <c r="B3" s="352"/>
      <c r="C3" s="352"/>
      <c r="D3" s="352"/>
      <c r="E3" s="352"/>
      <c r="F3" s="136"/>
      <c r="G3" s="135"/>
    </row>
    <row r="4" spans="1:7" ht="21.75" customHeight="1" x14ac:dyDescent="0.25">
      <c r="A4" s="319" t="s">
        <v>113</v>
      </c>
      <c r="B4" s="319"/>
      <c r="C4" s="319"/>
      <c r="D4" s="319"/>
      <c r="E4" s="319"/>
      <c r="F4" s="1"/>
      <c r="G4" s="1"/>
    </row>
    <row r="5" spans="1:7" ht="37.5" customHeight="1" x14ac:dyDescent="0.25">
      <c r="A5" s="376" t="s">
        <v>55</v>
      </c>
      <c r="B5" s="376" t="s">
        <v>53</v>
      </c>
      <c r="C5" s="376" t="s">
        <v>85</v>
      </c>
      <c r="D5" s="378" t="s">
        <v>56</v>
      </c>
      <c r="E5" s="379"/>
      <c r="F5" s="1"/>
      <c r="G5" s="1"/>
    </row>
    <row r="6" spans="1:7" ht="27" customHeight="1" x14ac:dyDescent="0.25">
      <c r="A6" s="377"/>
      <c r="B6" s="377"/>
      <c r="C6" s="377"/>
      <c r="D6" s="176" t="s">
        <v>57</v>
      </c>
      <c r="E6" s="74" t="s">
        <v>1</v>
      </c>
      <c r="F6" s="1"/>
      <c r="G6" s="1"/>
    </row>
    <row r="7" spans="1:7" ht="15.75" customHeight="1" x14ac:dyDescent="0.25">
      <c r="A7" s="75" t="s">
        <v>114</v>
      </c>
      <c r="B7" s="76" t="s">
        <v>117</v>
      </c>
      <c r="C7" s="248" t="s">
        <v>120</v>
      </c>
      <c r="D7" s="77" t="s">
        <v>121</v>
      </c>
      <c r="E7" s="282">
        <v>9</v>
      </c>
      <c r="F7" s="1"/>
      <c r="G7" s="1"/>
    </row>
    <row r="8" spans="1:7" ht="25.5" customHeight="1" x14ac:dyDescent="0.25">
      <c r="A8" s="75" t="s">
        <v>114</v>
      </c>
      <c r="B8" s="76" t="s">
        <v>117</v>
      </c>
      <c r="C8" s="78" t="s">
        <v>152</v>
      </c>
      <c r="D8" s="77" t="s">
        <v>118</v>
      </c>
      <c r="E8" s="282">
        <v>1</v>
      </c>
      <c r="F8" s="1"/>
      <c r="G8" s="1"/>
    </row>
    <row r="9" spans="1:7" ht="15.75" customHeight="1" x14ac:dyDescent="0.25">
      <c r="A9" s="75" t="s">
        <v>114</v>
      </c>
      <c r="B9" s="76" t="s">
        <v>117</v>
      </c>
      <c r="C9" s="78" t="s">
        <v>186</v>
      </c>
      <c r="D9" s="172" t="s">
        <v>61</v>
      </c>
      <c r="E9" s="282">
        <v>0</v>
      </c>
      <c r="F9" s="1"/>
      <c r="G9" s="1"/>
    </row>
    <row r="10" spans="1:7" ht="15.75" customHeight="1" x14ac:dyDescent="0.25">
      <c r="A10" s="75" t="s">
        <v>114</v>
      </c>
      <c r="B10" s="76" t="s">
        <v>216</v>
      </c>
      <c r="C10" s="78" t="s">
        <v>217</v>
      </c>
      <c r="D10" s="172" t="s">
        <v>118</v>
      </c>
      <c r="E10" s="282">
        <v>4</v>
      </c>
      <c r="F10" s="1"/>
      <c r="G10" s="1"/>
    </row>
    <row r="11" spans="1:7" ht="15.75" customHeight="1" x14ac:dyDescent="0.25">
      <c r="A11" s="75" t="s">
        <v>114</v>
      </c>
      <c r="B11" s="76" t="s">
        <v>216</v>
      </c>
      <c r="C11" s="78" t="s">
        <v>115</v>
      </c>
      <c r="D11" s="172" t="s">
        <v>116</v>
      </c>
      <c r="E11" s="282">
        <v>53</v>
      </c>
      <c r="F11" s="1"/>
      <c r="G11" s="1"/>
    </row>
    <row r="12" spans="1:7" ht="15.75" customHeight="1" x14ac:dyDescent="0.25">
      <c r="A12" s="75" t="s">
        <v>114</v>
      </c>
      <c r="B12" s="76" t="s">
        <v>216</v>
      </c>
      <c r="C12" s="78" t="s">
        <v>103</v>
      </c>
      <c r="D12" s="172" t="s">
        <v>89</v>
      </c>
      <c r="E12" s="282">
        <v>15</v>
      </c>
      <c r="F12" s="1"/>
      <c r="G12" s="1"/>
    </row>
    <row r="13" spans="1:7" ht="15.75" customHeight="1" x14ac:dyDescent="0.25">
      <c r="A13" s="75" t="s">
        <v>114</v>
      </c>
      <c r="B13" s="76" t="s">
        <v>216</v>
      </c>
      <c r="C13" s="78" t="s">
        <v>265</v>
      </c>
      <c r="D13" s="201" t="s">
        <v>269</v>
      </c>
      <c r="E13" s="282">
        <v>91</v>
      </c>
      <c r="F13" s="1"/>
      <c r="G13" s="1"/>
    </row>
    <row r="14" spans="1:7" ht="15.75" customHeight="1" x14ac:dyDescent="0.25">
      <c r="A14" s="75" t="s">
        <v>114</v>
      </c>
      <c r="B14" s="76" t="s">
        <v>117</v>
      </c>
      <c r="C14" s="78" t="s">
        <v>119</v>
      </c>
      <c r="D14" s="281" t="s">
        <v>118</v>
      </c>
      <c r="E14" s="282">
        <v>0</v>
      </c>
      <c r="F14" s="1"/>
      <c r="G14" s="1"/>
    </row>
    <row r="15" spans="1:7" ht="15.75" customHeight="1" x14ac:dyDescent="0.25">
      <c r="A15" s="75" t="s">
        <v>114</v>
      </c>
      <c r="B15" s="76" t="s">
        <v>216</v>
      </c>
      <c r="C15" s="78" t="s">
        <v>297</v>
      </c>
      <c r="D15" s="259" t="s">
        <v>87</v>
      </c>
      <c r="E15" s="282">
        <v>1</v>
      </c>
      <c r="F15" s="1"/>
      <c r="G15" s="1"/>
    </row>
    <row r="16" spans="1:7" ht="15.75" customHeight="1" x14ac:dyDescent="0.25">
      <c r="A16" s="75" t="s">
        <v>114</v>
      </c>
      <c r="B16" s="76" t="s">
        <v>216</v>
      </c>
      <c r="C16" s="78" t="s">
        <v>266</v>
      </c>
      <c r="D16" s="201" t="s">
        <v>118</v>
      </c>
      <c r="E16" s="282">
        <v>8.7330000000000005</v>
      </c>
      <c r="F16" s="1"/>
      <c r="G16" s="1"/>
    </row>
    <row r="17" spans="1:14" ht="15.75" x14ac:dyDescent="0.25">
      <c r="A17" s="79" t="s">
        <v>122</v>
      </c>
      <c r="B17" s="80"/>
      <c r="C17" s="80"/>
      <c r="D17" s="80"/>
      <c r="E17" s="81">
        <f>SUM(E7:E16)</f>
        <v>182.733</v>
      </c>
      <c r="F17" s="1"/>
      <c r="G17" s="1"/>
    </row>
    <row r="18" spans="1:14" ht="15.75" x14ac:dyDescent="0.25">
      <c r="A18" s="179"/>
      <c r="B18" s="70"/>
      <c r="C18" s="70"/>
      <c r="D18" s="70"/>
      <c r="E18" s="71"/>
      <c r="F18" s="1"/>
      <c r="G18" s="1"/>
    </row>
    <row r="19" spans="1:14" ht="15.75" x14ac:dyDescent="0.25">
      <c r="A19" s="4" t="s">
        <v>123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14"/>
      <c r="G22" s="314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84" zoomScaleNormal="84" workbookViewId="0">
      <selection activeCell="G4" sqref="G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84</v>
      </c>
    </row>
    <row r="2" spans="1:5" ht="95.25" customHeight="1" x14ac:dyDescent="0.3">
      <c r="A2" s="84"/>
      <c r="B2" s="382" t="s">
        <v>349</v>
      </c>
      <c r="C2" s="382"/>
      <c r="D2" s="86"/>
      <c r="E2" s="87"/>
    </row>
    <row r="3" spans="1:5" ht="31.5" customHeight="1" x14ac:dyDescent="0.3">
      <c r="A3" s="84"/>
      <c r="B3" s="382" t="s">
        <v>0</v>
      </c>
      <c r="C3" s="382"/>
      <c r="D3" s="86"/>
      <c r="E3" s="87"/>
    </row>
    <row r="4" spans="1:5" ht="42" customHeight="1" x14ac:dyDescent="0.3">
      <c r="A4" s="84"/>
      <c r="B4" s="383" t="s">
        <v>124</v>
      </c>
      <c r="C4" s="384"/>
      <c r="D4" s="88"/>
      <c r="E4" s="87"/>
    </row>
    <row r="5" spans="1:5" ht="60" customHeight="1" x14ac:dyDescent="0.3">
      <c r="A5" s="385" t="s">
        <v>55</v>
      </c>
      <c r="B5" s="385" t="s">
        <v>53</v>
      </c>
      <c r="C5" s="385" t="s">
        <v>85</v>
      </c>
      <c r="D5" s="380" t="s">
        <v>56</v>
      </c>
      <c r="E5" s="381"/>
    </row>
    <row r="6" spans="1:5" ht="57.75" customHeight="1" x14ac:dyDescent="0.25">
      <c r="A6" s="386"/>
      <c r="B6" s="386"/>
      <c r="C6" s="386"/>
      <c r="D6" s="89" t="s">
        <v>57</v>
      </c>
      <c r="E6" s="90" t="s">
        <v>1</v>
      </c>
    </row>
    <row r="7" spans="1:5" ht="65.25" customHeight="1" x14ac:dyDescent="0.3">
      <c r="A7" s="91" t="s">
        <v>124</v>
      </c>
      <c r="B7" s="90" t="s">
        <v>169</v>
      </c>
      <c r="C7" s="90" t="s">
        <v>77</v>
      </c>
      <c r="D7" s="92" t="s">
        <v>87</v>
      </c>
      <c r="E7" s="93">
        <v>2</v>
      </c>
    </row>
    <row r="8" spans="1:5" ht="18.75" x14ac:dyDescent="0.3">
      <c r="A8" s="91" t="s">
        <v>124</v>
      </c>
      <c r="B8" s="90" t="s">
        <v>169</v>
      </c>
      <c r="C8" s="90" t="s">
        <v>77</v>
      </c>
      <c r="D8" s="157" t="s">
        <v>87</v>
      </c>
      <c r="E8" s="157">
        <v>2</v>
      </c>
    </row>
    <row r="9" spans="1:5" ht="18.75" x14ac:dyDescent="0.3">
      <c r="A9" s="91" t="s">
        <v>124</v>
      </c>
      <c r="B9" s="90" t="s">
        <v>169</v>
      </c>
      <c r="C9" s="91" t="s">
        <v>205</v>
      </c>
      <c r="D9" s="157" t="s">
        <v>87</v>
      </c>
      <c r="E9" s="157">
        <v>5</v>
      </c>
    </row>
    <row r="10" spans="1:5" ht="18.75" x14ac:dyDescent="0.3">
      <c r="A10" s="84"/>
      <c r="B10" s="84"/>
      <c r="C10" s="84"/>
      <c r="D10" s="84"/>
      <c r="E10" s="84"/>
    </row>
    <row r="11" spans="1:5" ht="28.5" customHeight="1" x14ac:dyDescent="0.3">
      <c r="A11" s="84"/>
      <c r="B11" s="84"/>
      <c r="C11" s="84"/>
      <c r="D11" s="84"/>
      <c r="E11" s="84"/>
    </row>
    <row r="12" spans="1:5" ht="30" customHeight="1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  <row r="22" spans="1:5" ht="18.75" x14ac:dyDescent="0.3">
      <c r="A22" s="84"/>
      <c r="B22" s="84"/>
      <c r="C22" s="84"/>
      <c r="D22" s="84"/>
      <c r="E22" s="84"/>
    </row>
    <row r="23" spans="1:5" ht="18.75" x14ac:dyDescent="0.3">
      <c r="A23" s="84"/>
      <c r="B23" s="84"/>
      <c r="C23" s="84"/>
      <c r="D23" s="84"/>
      <c r="E23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6" sqref="F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4"/>
      <c r="B1" s="94"/>
      <c r="C1" s="94"/>
      <c r="D1" s="94"/>
      <c r="E1" s="95" t="s">
        <v>84</v>
      </c>
    </row>
    <row r="2" spans="1:5" ht="72" customHeight="1" x14ac:dyDescent="0.25">
      <c r="A2" s="388" t="s">
        <v>335</v>
      </c>
      <c r="B2" s="388"/>
      <c r="C2" s="388"/>
      <c r="D2" s="388"/>
      <c r="E2" s="388"/>
    </row>
    <row r="3" spans="1:5" ht="15.75" customHeight="1" x14ac:dyDescent="0.25">
      <c r="A3" s="389" t="s">
        <v>86</v>
      </c>
      <c r="B3" s="389"/>
      <c r="C3" s="389"/>
      <c r="D3" s="389"/>
      <c r="E3" s="389"/>
    </row>
    <row r="4" spans="1:5" ht="15" customHeight="1" x14ac:dyDescent="0.25">
      <c r="A4" s="390" t="s">
        <v>184</v>
      </c>
      <c r="B4" s="390"/>
      <c r="C4" s="390"/>
      <c r="D4" s="390"/>
      <c r="E4" s="390"/>
    </row>
    <row r="5" spans="1:5" x14ac:dyDescent="0.25">
      <c r="A5" s="140"/>
      <c r="B5" s="140"/>
      <c r="C5" s="140"/>
      <c r="D5" s="177"/>
      <c r="E5" s="177"/>
    </row>
    <row r="6" spans="1:5" ht="48.75" customHeight="1" x14ac:dyDescent="0.25">
      <c r="A6" s="391" t="s">
        <v>55</v>
      </c>
      <c r="B6" s="391" t="s">
        <v>110</v>
      </c>
      <c r="C6" s="391" t="s">
        <v>85</v>
      </c>
      <c r="D6" s="391" t="s">
        <v>56</v>
      </c>
      <c r="E6" s="391"/>
    </row>
    <row r="7" spans="1:5" ht="28.5" x14ac:dyDescent="0.25">
      <c r="A7" s="391"/>
      <c r="B7" s="391"/>
      <c r="C7" s="391"/>
      <c r="D7" s="141" t="s">
        <v>111</v>
      </c>
      <c r="E7" s="178" t="s">
        <v>1</v>
      </c>
    </row>
    <row r="8" spans="1:5" ht="15.75" x14ac:dyDescent="0.25">
      <c r="A8" s="142" t="s">
        <v>125</v>
      </c>
      <c r="B8" s="96">
        <v>2301400</v>
      </c>
      <c r="C8" s="143" t="s">
        <v>217</v>
      </c>
      <c r="D8" s="144" t="s">
        <v>62</v>
      </c>
      <c r="E8" s="144">
        <v>2</v>
      </c>
    </row>
    <row r="9" spans="1:5" ht="15.75" x14ac:dyDescent="0.25">
      <c r="A9" s="145"/>
      <c r="B9" s="284"/>
      <c r="C9" s="97" t="s">
        <v>126</v>
      </c>
      <c r="D9" s="144" t="s">
        <v>62</v>
      </c>
      <c r="E9" s="144">
        <v>7</v>
      </c>
    </row>
    <row r="10" spans="1:5" x14ac:dyDescent="0.25">
      <c r="A10" s="98"/>
      <c r="B10" s="99"/>
      <c r="C10" s="99"/>
      <c r="D10" s="99"/>
      <c r="E10" s="100"/>
    </row>
    <row r="11" spans="1:5" ht="15" customHeight="1" x14ac:dyDescent="0.25">
      <c r="A11" s="387" t="s">
        <v>127</v>
      </c>
      <c r="B11" s="387"/>
      <c r="C11" s="387"/>
      <c r="D11" s="387"/>
      <c r="E11" s="387"/>
    </row>
    <row r="12" spans="1:5" x14ac:dyDescent="0.25">
      <c r="A12" s="94"/>
      <c r="B12" s="94"/>
      <c r="C12" s="94"/>
      <c r="D12" s="94"/>
      <c r="E12" s="94"/>
    </row>
    <row r="13" spans="1:5" ht="15" customHeight="1" x14ac:dyDescent="0.25">
      <c r="A13" s="94"/>
      <c r="B13" s="94"/>
      <c r="C13" s="94"/>
      <c r="D13" s="94"/>
      <c r="E13" s="94"/>
    </row>
    <row r="14" spans="1:5" x14ac:dyDescent="0.25">
      <c r="A14" s="94" t="s">
        <v>128</v>
      </c>
      <c r="B14" s="94"/>
      <c r="C14" s="94"/>
      <c r="D14" s="94"/>
      <c r="E14" s="94"/>
    </row>
    <row r="15" spans="1:5" x14ac:dyDescent="0.25">
      <c r="A15" s="94"/>
      <c r="B15" s="94"/>
      <c r="C15" s="94"/>
      <c r="D15" s="94"/>
      <c r="E15" s="94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4" sqref="G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4" t="s">
        <v>84</v>
      </c>
      <c r="E1" s="374"/>
    </row>
    <row r="2" spans="1:5" ht="60.75" customHeight="1" x14ac:dyDescent="0.25">
      <c r="B2" s="352" t="s">
        <v>333</v>
      </c>
      <c r="C2" s="352"/>
      <c r="D2" s="352"/>
      <c r="E2" s="72"/>
    </row>
    <row r="3" spans="1:5" ht="28.5" customHeight="1" x14ac:dyDescent="0.25">
      <c r="A3" s="237"/>
      <c r="B3" s="395" t="s">
        <v>0</v>
      </c>
      <c r="C3" s="395"/>
      <c r="D3" s="395"/>
      <c r="E3" s="72"/>
    </row>
    <row r="4" spans="1:5" ht="15.75" customHeight="1" x14ac:dyDescent="0.25">
      <c r="B4" s="396" t="s">
        <v>109</v>
      </c>
      <c r="C4" s="396"/>
      <c r="D4" s="396"/>
      <c r="E4" s="72"/>
    </row>
    <row r="5" spans="1:5" ht="15" customHeight="1" x14ac:dyDescent="0.25">
      <c r="A5" s="335" t="s">
        <v>55</v>
      </c>
      <c r="B5" s="335" t="s">
        <v>53</v>
      </c>
      <c r="C5" s="335" t="s">
        <v>85</v>
      </c>
      <c r="D5" s="332" t="s">
        <v>56</v>
      </c>
      <c r="E5" s="394"/>
    </row>
    <row r="6" spans="1:5" ht="39" customHeight="1" x14ac:dyDescent="0.25">
      <c r="A6" s="336"/>
      <c r="B6" s="336"/>
      <c r="C6" s="336"/>
      <c r="D6" s="167" t="s">
        <v>57</v>
      </c>
      <c r="E6" s="168" t="s">
        <v>1</v>
      </c>
    </row>
    <row r="7" spans="1:5" ht="60" customHeight="1" x14ac:dyDescent="0.25">
      <c r="A7" s="392" t="s">
        <v>283</v>
      </c>
      <c r="B7" s="245" t="s">
        <v>218</v>
      </c>
      <c r="C7" s="160" t="s">
        <v>77</v>
      </c>
      <c r="D7" s="77" t="s">
        <v>78</v>
      </c>
      <c r="E7" s="152">
        <v>2</v>
      </c>
    </row>
    <row r="8" spans="1:5" ht="78" customHeight="1" x14ac:dyDescent="0.25">
      <c r="A8" s="350"/>
      <c r="B8" s="392" t="s">
        <v>219</v>
      </c>
      <c r="C8" s="160" t="s">
        <v>104</v>
      </c>
      <c r="D8" s="77" t="s">
        <v>220</v>
      </c>
      <c r="E8" s="152">
        <v>72</v>
      </c>
    </row>
    <row r="9" spans="1:5" ht="14.45" customHeight="1" x14ac:dyDescent="0.25">
      <c r="A9" s="350"/>
      <c r="B9" s="351"/>
      <c r="C9" s="160" t="s">
        <v>103</v>
      </c>
      <c r="D9" s="77" t="s">
        <v>46</v>
      </c>
      <c r="E9" s="152">
        <v>3</v>
      </c>
    </row>
    <row r="10" spans="1:5" x14ac:dyDescent="0.25">
      <c r="A10" s="351"/>
      <c r="B10" s="69"/>
      <c r="C10" s="160" t="s">
        <v>272</v>
      </c>
      <c r="D10" s="238" t="s">
        <v>269</v>
      </c>
      <c r="E10" s="239">
        <v>7</v>
      </c>
    </row>
    <row r="12" spans="1:5" x14ac:dyDescent="0.25">
      <c r="A12" s="393" t="s">
        <v>173</v>
      </c>
      <c r="B12" s="393"/>
      <c r="C12" s="393"/>
      <c r="D12" s="393"/>
      <c r="E12" s="393"/>
    </row>
  </sheetData>
  <mergeCells count="11">
    <mergeCell ref="A7:A10"/>
    <mergeCell ref="B8:B9"/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84</v>
      </c>
    </row>
    <row r="2" spans="1:5" ht="93.75" customHeight="1" x14ac:dyDescent="0.25">
      <c r="B2" s="319" t="s">
        <v>339</v>
      </c>
      <c r="C2" s="319"/>
      <c r="D2" s="173"/>
      <c r="E2" s="72"/>
    </row>
    <row r="3" spans="1:5" ht="39.75" customHeight="1" x14ac:dyDescent="0.25">
      <c r="B3" s="397" t="s">
        <v>238</v>
      </c>
      <c r="C3" s="398"/>
      <c r="D3" s="73"/>
      <c r="E3" s="72"/>
    </row>
    <row r="4" spans="1:5" ht="15" customHeight="1" x14ac:dyDescent="0.25">
      <c r="A4" s="335" t="s">
        <v>55</v>
      </c>
      <c r="B4" s="335" t="s">
        <v>53</v>
      </c>
      <c r="C4" s="335" t="s">
        <v>85</v>
      </c>
      <c r="D4" s="332" t="s">
        <v>56</v>
      </c>
      <c r="E4" s="333"/>
    </row>
    <row r="5" spans="1:5" x14ac:dyDescent="0.25">
      <c r="A5" s="336"/>
      <c r="B5" s="336"/>
      <c r="C5" s="336"/>
      <c r="D5" s="174" t="s">
        <v>57</v>
      </c>
      <c r="E5" s="168" t="s">
        <v>1</v>
      </c>
    </row>
    <row r="6" spans="1:5" x14ac:dyDescent="0.25">
      <c r="A6" s="246" t="s">
        <v>159</v>
      </c>
      <c r="B6" s="246" t="s">
        <v>227</v>
      </c>
      <c r="C6" s="264" t="s">
        <v>296</v>
      </c>
      <c r="D6" s="244" t="s">
        <v>62</v>
      </c>
      <c r="E6" s="270">
        <v>126</v>
      </c>
    </row>
    <row r="7" spans="1:5" x14ac:dyDescent="0.25">
      <c r="A7" s="111" t="s">
        <v>159</v>
      </c>
      <c r="B7" s="153" t="s">
        <v>227</v>
      </c>
      <c r="C7" s="271" t="s">
        <v>163</v>
      </c>
      <c r="D7" s="111" t="s">
        <v>45</v>
      </c>
      <c r="E7" s="257">
        <v>64</v>
      </c>
    </row>
    <row r="8" spans="1:5" x14ac:dyDescent="0.25">
      <c r="A8" s="111" t="s">
        <v>159</v>
      </c>
      <c r="B8" s="153" t="s">
        <v>227</v>
      </c>
      <c r="C8" s="271" t="s">
        <v>164</v>
      </c>
      <c r="D8" s="154" t="s">
        <v>62</v>
      </c>
      <c r="E8" s="257">
        <v>100</v>
      </c>
    </row>
    <row r="9" spans="1:5" x14ac:dyDescent="0.25">
      <c r="A9" s="111" t="s">
        <v>159</v>
      </c>
      <c r="B9" s="153" t="s">
        <v>227</v>
      </c>
      <c r="C9" s="271" t="s">
        <v>295</v>
      </c>
      <c r="D9" s="154" t="s">
        <v>52</v>
      </c>
      <c r="E9" s="257">
        <v>100</v>
      </c>
    </row>
    <row r="10" spans="1:5" x14ac:dyDescent="0.25">
      <c r="A10" s="111" t="s">
        <v>159</v>
      </c>
      <c r="B10" s="153" t="s">
        <v>227</v>
      </c>
      <c r="C10" s="272" t="s">
        <v>167</v>
      </c>
      <c r="D10" s="154" t="s">
        <v>168</v>
      </c>
      <c r="E10" s="257">
        <v>106</v>
      </c>
    </row>
    <row r="11" spans="1:5" x14ac:dyDescent="0.25">
      <c r="A11" s="111" t="s">
        <v>159</v>
      </c>
      <c r="B11" s="153" t="s">
        <v>227</v>
      </c>
      <c r="C11" s="271" t="s">
        <v>180</v>
      </c>
      <c r="D11" s="111" t="s">
        <v>62</v>
      </c>
      <c r="E11" s="257">
        <v>20</v>
      </c>
    </row>
    <row r="12" spans="1:5" x14ac:dyDescent="0.25">
      <c r="A12" s="111" t="s">
        <v>159</v>
      </c>
      <c r="B12" s="153" t="s">
        <v>227</v>
      </c>
      <c r="C12" s="271" t="s">
        <v>181</v>
      </c>
      <c r="D12" s="111" t="s">
        <v>52</v>
      </c>
      <c r="E12" s="257">
        <v>27</v>
      </c>
    </row>
    <row r="13" spans="1:5" x14ac:dyDescent="0.25">
      <c r="A13" s="111" t="s">
        <v>159</v>
      </c>
      <c r="B13" s="153" t="s">
        <v>227</v>
      </c>
      <c r="C13" s="271" t="s">
        <v>336</v>
      </c>
      <c r="D13" s="111" t="s">
        <v>62</v>
      </c>
      <c r="E13" s="257">
        <v>2</v>
      </c>
    </row>
    <row r="14" spans="1:5" x14ac:dyDescent="0.25">
      <c r="A14" s="111" t="s">
        <v>159</v>
      </c>
      <c r="B14" s="153" t="s">
        <v>227</v>
      </c>
      <c r="C14" s="271" t="s">
        <v>337</v>
      </c>
      <c r="D14" s="111" t="s">
        <v>52</v>
      </c>
      <c r="E14" s="257">
        <v>2</v>
      </c>
    </row>
    <row r="15" spans="1:5" x14ac:dyDescent="0.25">
      <c r="A15" s="111" t="s">
        <v>159</v>
      </c>
      <c r="B15" s="153" t="s">
        <v>227</v>
      </c>
      <c r="C15" s="271" t="s">
        <v>338</v>
      </c>
      <c r="D15" s="111" t="s">
        <v>52</v>
      </c>
      <c r="E15" s="257">
        <v>126</v>
      </c>
    </row>
    <row r="16" spans="1:5" x14ac:dyDescent="0.25">
      <c r="A16" s="111"/>
      <c r="B16" s="182"/>
      <c r="C16" s="273" t="s">
        <v>129</v>
      </c>
      <c r="D16" s="155"/>
      <c r="E16" s="155">
        <f>SUM(E6:E15)</f>
        <v>673</v>
      </c>
    </row>
    <row r="19" spans="3:5" x14ac:dyDescent="0.25">
      <c r="C19" s="82" t="s">
        <v>174</v>
      </c>
      <c r="D19" s="82"/>
      <c r="E19" s="82" t="s">
        <v>175</v>
      </c>
    </row>
    <row r="20" spans="3:5" x14ac:dyDescent="0.25">
      <c r="C20" s="82"/>
      <c r="D20" s="82"/>
      <c r="E20" s="82"/>
    </row>
    <row r="21" spans="3:5" x14ac:dyDescent="0.25">
      <c r="C21" s="82" t="s">
        <v>106</v>
      </c>
      <c r="D21" s="82"/>
      <c r="E21" s="82" t="s">
        <v>305</v>
      </c>
    </row>
    <row r="22" spans="3:5" x14ac:dyDescent="0.25">
      <c r="C22" s="82"/>
      <c r="D22" s="82"/>
      <c r="E22" s="82"/>
    </row>
    <row r="23" spans="3:5" x14ac:dyDescent="0.25">
      <c r="C23" s="82" t="s">
        <v>307</v>
      </c>
      <c r="D23" s="82"/>
      <c r="E23" s="82" t="s">
        <v>306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4" workbookViewId="0">
      <selection activeCell="H26" sqref="H26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9" t="s">
        <v>130</v>
      </c>
      <c r="B2" s="399"/>
      <c r="C2" s="399"/>
      <c r="D2" s="399"/>
      <c r="E2" s="399"/>
    </row>
    <row r="3" spans="1:5" x14ac:dyDescent="0.25">
      <c r="A3" s="399" t="s">
        <v>131</v>
      </c>
      <c r="B3" s="399"/>
      <c r="C3" s="399"/>
      <c r="D3" s="399"/>
      <c r="E3" s="399"/>
    </row>
    <row r="4" spans="1:5" x14ac:dyDescent="0.25">
      <c r="A4" s="399" t="s">
        <v>132</v>
      </c>
      <c r="B4" s="399"/>
      <c r="C4" s="399"/>
      <c r="D4" s="399"/>
      <c r="E4" s="399"/>
    </row>
    <row r="5" spans="1:5" x14ac:dyDescent="0.25">
      <c r="A5" s="399" t="s">
        <v>133</v>
      </c>
      <c r="B5" s="399"/>
      <c r="C5" s="399"/>
      <c r="D5" s="399"/>
      <c r="E5" s="399"/>
    </row>
    <row r="6" spans="1:5" x14ac:dyDescent="0.25">
      <c r="A6" s="399" t="s">
        <v>340</v>
      </c>
      <c r="B6" s="399"/>
      <c r="C6" s="399"/>
      <c r="D6" s="399"/>
      <c r="E6" s="399"/>
    </row>
    <row r="7" spans="1:5" x14ac:dyDescent="0.25">
      <c r="A7" s="5"/>
      <c r="B7" s="5"/>
      <c r="C7" s="5"/>
      <c r="D7" s="5"/>
      <c r="E7" s="5"/>
    </row>
    <row r="8" spans="1:5" x14ac:dyDescent="0.25">
      <c r="A8" s="401" t="s">
        <v>0</v>
      </c>
      <c r="B8" s="401"/>
      <c r="C8" s="401"/>
      <c r="D8" s="401"/>
      <c r="E8" s="401"/>
    </row>
    <row r="9" spans="1:5" ht="15" customHeight="1" x14ac:dyDescent="0.25">
      <c r="A9" s="402" t="s">
        <v>134</v>
      </c>
      <c r="B9" s="402"/>
      <c r="C9" s="402"/>
      <c r="D9" s="402"/>
      <c r="E9" s="402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3" t="s">
        <v>55</v>
      </c>
      <c r="B11" s="403" t="s">
        <v>53</v>
      </c>
      <c r="C11" s="403" t="s">
        <v>54</v>
      </c>
      <c r="D11" s="403" t="s">
        <v>56</v>
      </c>
      <c r="E11" s="403"/>
    </row>
    <row r="12" spans="1:5" ht="22.5" x14ac:dyDescent="0.25">
      <c r="A12" s="403"/>
      <c r="B12" s="403"/>
      <c r="C12" s="403"/>
      <c r="D12" s="180" t="s">
        <v>57</v>
      </c>
      <c r="E12" s="180" t="s">
        <v>1</v>
      </c>
    </row>
    <row r="13" spans="1:5" ht="15" customHeight="1" x14ac:dyDescent="0.25">
      <c r="A13" s="400" t="s">
        <v>135</v>
      </c>
      <c r="B13" s="103">
        <v>2301400</v>
      </c>
      <c r="C13" s="150" t="s">
        <v>201</v>
      </c>
      <c r="D13" s="104" t="s">
        <v>78</v>
      </c>
      <c r="E13" s="105">
        <v>2</v>
      </c>
    </row>
    <row r="14" spans="1:5" x14ac:dyDescent="0.25">
      <c r="A14" s="400"/>
      <c r="B14" s="106">
        <v>2301400</v>
      </c>
      <c r="C14" s="134" t="s">
        <v>136</v>
      </c>
      <c r="D14" s="104" t="s">
        <v>58</v>
      </c>
      <c r="E14" s="105">
        <v>36</v>
      </c>
    </row>
    <row r="15" spans="1:5" x14ac:dyDescent="0.25">
      <c r="A15" s="400"/>
      <c r="B15" s="106">
        <v>2301400</v>
      </c>
      <c r="C15" s="134" t="s">
        <v>301</v>
      </c>
      <c r="D15" s="104" t="s">
        <v>58</v>
      </c>
      <c r="E15" s="105">
        <v>2</v>
      </c>
    </row>
    <row r="16" spans="1:5" ht="15" customHeight="1" x14ac:dyDescent="0.25">
      <c r="A16" s="400"/>
      <c r="B16" s="106">
        <v>2301400</v>
      </c>
      <c r="C16" s="107" t="s">
        <v>176</v>
      </c>
      <c r="D16" s="161" t="s">
        <v>58</v>
      </c>
      <c r="E16" s="105">
        <v>5</v>
      </c>
    </row>
    <row r="17" spans="1:5" x14ac:dyDescent="0.25">
      <c r="A17" s="400"/>
      <c r="B17" s="106">
        <v>2301400</v>
      </c>
      <c r="C17" s="107" t="s">
        <v>177</v>
      </c>
      <c r="D17" s="161" t="s">
        <v>58</v>
      </c>
      <c r="E17" s="105">
        <v>14</v>
      </c>
    </row>
    <row r="18" spans="1:5" x14ac:dyDescent="0.25">
      <c r="A18" s="400"/>
      <c r="B18" s="106">
        <v>2301400</v>
      </c>
      <c r="C18" s="107" t="s">
        <v>202</v>
      </c>
      <c r="D18" s="161" t="s">
        <v>58</v>
      </c>
      <c r="E18" s="105">
        <v>4</v>
      </c>
    </row>
    <row r="19" spans="1:5" x14ac:dyDescent="0.25">
      <c r="A19" s="400"/>
      <c r="B19" s="106">
        <v>2301400</v>
      </c>
      <c r="C19" s="107" t="s">
        <v>221</v>
      </c>
      <c r="D19" s="161" t="s">
        <v>220</v>
      </c>
      <c r="E19" s="105">
        <v>105</v>
      </c>
    </row>
    <row r="20" spans="1:5" x14ac:dyDescent="0.25">
      <c r="A20" s="400"/>
      <c r="B20" s="106">
        <v>2301400</v>
      </c>
      <c r="C20" s="107" t="s">
        <v>222</v>
      </c>
      <c r="D20" s="161" t="s">
        <v>46</v>
      </c>
      <c r="E20" s="105">
        <v>5</v>
      </c>
    </row>
    <row r="21" spans="1:5" x14ac:dyDescent="0.25">
      <c r="A21" s="71"/>
      <c r="B21" s="106">
        <v>2301400</v>
      </c>
      <c r="C21" s="107" t="s">
        <v>298</v>
      </c>
      <c r="D21" s="161" t="s">
        <v>269</v>
      </c>
      <c r="E21" s="105">
        <v>6</v>
      </c>
    </row>
    <row r="22" spans="1:5" x14ac:dyDescent="0.25">
      <c r="A22" s="71"/>
      <c r="B22" s="106">
        <v>2301400</v>
      </c>
      <c r="C22" s="107" t="s">
        <v>299</v>
      </c>
      <c r="D22" s="161" t="s">
        <v>45</v>
      </c>
      <c r="E22" s="105">
        <v>1700</v>
      </c>
    </row>
    <row r="23" spans="1:5" x14ac:dyDescent="0.25">
      <c r="A23" s="198"/>
      <c r="B23" s="106">
        <v>2301400</v>
      </c>
      <c r="C23" s="107" t="s">
        <v>300</v>
      </c>
      <c r="D23" s="161" t="s">
        <v>58</v>
      </c>
      <c r="E23" s="105">
        <v>1</v>
      </c>
    </row>
    <row r="26" spans="1:5" x14ac:dyDescent="0.25">
      <c r="A26" s="162" t="s">
        <v>223</v>
      </c>
      <c r="B26" s="162"/>
      <c r="C26" s="162"/>
    </row>
    <row r="27" spans="1:5" x14ac:dyDescent="0.25">
      <c r="A27" s="5"/>
      <c r="B27" s="5"/>
      <c r="C27" s="5"/>
    </row>
    <row r="29" spans="1:5" x14ac:dyDescent="0.25">
      <c r="A29" s="5"/>
      <c r="B29" s="5"/>
      <c r="C29" s="5"/>
    </row>
    <row r="32" spans="1:5" x14ac:dyDescent="0.25">
      <c r="A32" s="9"/>
    </row>
  </sheetData>
  <mergeCells count="12">
    <mergeCell ref="A13:A20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F12" sqref="F1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411" t="s">
        <v>59</v>
      </c>
      <c r="C2" s="411"/>
      <c r="D2" s="412"/>
      <c r="E2" s="83"/>
      <c r="F2" s="72"/>
    </row>
    <row r="3" spans="1:8" ht="15.75" customHeight="1" x14ac:dyDescent="0.25">
      <c r="A3" s="82"/>
      <c r="B3" s="148"/>
      <c r="C3" s="181" t="s">
        <v>341</v>
      </c>
      <c r="D3" s="149"/>
      <c r="E3" s="83"/>
      <c r="F3" s="72"/>
    </row>
    <row r="4" spans="1:8" ht="15.75" customHeight="1" x14ac:dyDescent="0.25">
      <c r="A4" s="108"/>
      <c r="B4" s="413" t="s">
        <v>137</v>
      </c>
      <c r="C4" s="413"/>
      <c r="D4" s="414"/>
      <c r="E4" s="83"/>
      <c r="F4" s="72"/>
    </row>
    <row r="5" spans="1:8" ht="15" customHeight="1" x14ac:dyDescent="0.25">
      <c r="A5" s="108"/>
      <c r="B5" s="415" t="s">
        <v>138</v>
      </c>
      <c r="C5" s="416"/>
      <c r="D5" s="416"/>
      <c r="E5" s="83"/>
      <c r="F5" s="72"/>
    </row>
    <row r="6" spans="1:8" ht="35.25" customHeight="1" x14ac:dyDescent="0.25">
      <c r="A6" s="404" t="s">
        <v>55</v>
      </c>
      <c r="B6" s="404" t="s">
        <v>53</v>
      </c>
      <c r="C6" s="404" t="s">
        <v>85</v>
      </c>
      <c r="D6" s="404" t="s">
        <v>56</v>
      </c>
      <c r="E6" s="405"/>
    </row>
    <row r="7" spans="1:8" ht="15" customHeight="1" x14ac:dyDescent="0.25">
      <c r="A7" s="404"/>
      <c r="B7" s="404"/>
      <c r="C7" s="404"/>
      <c r="D7" s="168" t="s">
        <v>57</v>
      </c>
      <c r="E7" s="168" t="s">
        <v>1</v>
      </c>
    </row>
    <row r="8" spans="1:8" ht="14.45" customHeight="1" x14ac:dyDescent="0.25">
      <c r="A8" s="406" t="s">
        <v>139</v>
      </c>
      <c r="B8" s="406">
        <v>2301400</v>
      </c>
      <c r="C8" s="109" t="s">
        <v>140</v>
      </c>
      <c r="D8" s="110" t="s">
        <v>45</v>
      </c>
      <c r="E8" s="257">
        <v>1080</v>
      </c>
    </row>
    <row r="9" spans="1:8" ht="18.75" customHeight="1" x14ac:dyDescent="0.25">
      <c r="A9" s="406"/>
      <c r="B9" s="406"/>
      <c r="C9" s="112" t="s">
        <v>142</v>
      </c>
      <c r="D9" s="110" t="s">
        <v>141</v>
      </c>
      <c r="E9" s="257">
        <v>210</v>
      </c>
    </row>
    <row r="10" spans="1:8" ht="25.5" customHeight="1" x14ac:dyDescent="0.25">
      <c r="A10" s="406"/>
      <c r="B10" s="406"/>
      <c r="C10" s="112" t="s">
        <v>77</v>
      </c>
      <c r="D10" s="110" t="s">
        <v>78</v>
      </c>
      <c r="E10" s="257">
        <v>36</v>
      </c>
    </row>
    <row r="11" spans="1:8" ht="24" x14ac:dyDescent="0.25">
      <c r="A11" s="407"/>
      <c r="B11" s="407"/>
      <c r="C11" s="112" t="s">
        <v>143</v>
      </c>
      <c r="D11" s="110" t="s">
        <v>52</v>
      </c>
      <c r="E11" s="257">
        <v>12</v>
      </c>
    </row>
    <row r="12" spans="1:8" ht="36" x14ac:dyDescent="0.25">
      <c r="A12" s="197"/>
      <c r="B12" s="197"/>
      <c r="C12" s="112" t="s">
        <v>268</v>
      </c>
      <c r="D12" s="110" t="s">
        <v>269</v>
      </c>
      <c r="E12" s="257">
        <v>15</v>
      </c>
    </row>
    <row r="13" spans="1:8" ht="24" x14ac:dyDescent="0.25">
      <c r="A13" s="197"/>
      <c r="B13" s="197"/>
      <c r="C13" s="112" t="s">
        <v>270</v>
      </c>
      <c r="D13" s="110" t="s">
        <v>78</v>
      </c>
      <c r="E13" s="257">
        <v>7</v>
      </c>
    </row>
    <row r="14" spans="1:8" ht="36.75" x14ac:dyDescent="0.25">
      <c r="A14" s="276"/>
      <c r="B14" s="276"/>
      <c r="C14" s="278" t="s">
        <v>314</v>
      </c>
      <c r="D14" s="279" t="s">
        <v>78</v>
      </c>
      <c r="E14" s="285">
        <v>360</v>
      </c>
    </row>
    <row r="15" spans="1:8" x14ac:dyDescent="0.25">
      <c r="A15" s="113"/>
      <c r="B15" s="113"/>
      <c r="C15" s="114"/>
      <c r="D15" s="114"/>
      <c r="E15" s="108"/>
    </row>
    <row r="16" spans="1:8" ht="27" customHeight="1" x14ac:dyDescent="0.25">
      <c r="B16" s="18" t="s">
        <v>144</v>
      </c>
      <c r="C16" s="18"/>
      <c r="D16" s="163"/>
      <c r="G16" s="169"/>
      <c r="H16" s="18"/>
    </row>
    <row r="17" spans="1:9" x14ac:dyDescent="0.25">
      <c r="B17" s="18" t="s">
        <v>145</v>
      </c>
      <c r="C17" s="18"/>
      <c r="D17" s="163" t="s">
        <v>146</v>
      </c>
      <c r="G17" s="169"/>
      <c r="H17" s="18"/>
    </row>
    <row r="18" spans="1:9" x14ac:dyDescent="0.25">
      <c r="A18" s="82"/>
      <c r="B18" s="115"/>
      <c r="C18" s="116"/>
      <c r="D18" s="408"/>
      <c r="E18" s="408"/>
      <c r="F18" s="408"/>
      <c r="G18" s="408"/>
      <c r="H18" s="116"/>
    </row>
    <row r="19" spans="1:9" x14ac:dyDescent="0.25">
      <c r="A19" s="82"/>
      <c r="B19" s="116"/>
      <c r="C19" s="116"/>
      <c r="D19" s="409"/>
      <c r="E19" s="409"/>
      <c r="F19" s="409"/>
      <c r="G19" s="410"/>
      <c r="H19" s="410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D18:E18"/>
    <mergeCell ref="F18:G18"/>
    <mergeCell ref="D19:F19"/>
    <mergeCell ref="G19:H19"/>
    <mergeCell ref="B2:D2"/>
    <mergeCell ref="B4:D4"/>
    <mergeCell ref="B5:D5"/>
    <mergeCell ref="A6:A7"/>
    <mergeCell ref="B6:B7"/>
    <mergeCell ref="C6:C7"/>
    <mergeCell ref="D6:E6"/>
    <mergeCell ref="A8:A11"/>
    <mergeCell ref="B8:B1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8" sqref="H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84</v>
      </c>
    </row>
    <row r="2" spans="1:5" ht="68.45" customHeight="1" x14ac:dyDescent="0.25">
      <c r="B2" s="319" t="s">
        <v>342</v>
      </c>
      <c r="C2" s="319"/>
      <c r="D2" s="173"/>
      <c r="E2" s="72"/>
    </row>
    <row r="3" spans="1:5" ht="15.75" x14ac:dyDescent="0.25">
      <c r="B3" s="417"/>
      <c r="C3" s="418"/>
      <c r="D3" s="73"/>
      <c r="E3" s="72" t="s">
        <v>209</v>
      </c>
    </row>
    <row r="4" spans="1:5" ht="15" customHeight="1" x14ac:dyDescent="0.25">
      <c r="A4" s="335" t="s">
        <v>55</v>
      </c>
      <c r="B4" s="335" t="s">
        <v>53</v>
      </c>
      <c r="C4" s="335" t="s">
        <v>85</v>
      </c>
      <c r="D4" s="332" t="s">
        <v>56</v>
      </c>
      <c r="E4" s="333"/>
    </row>
    <row r="5" spans="1:5" ht="30" x14ac:dyDescent="0.25">
      <c r="A5" s="336"/>
      <c r="B5" s="336"/>
      <c r="C5" s="336"/>
      <c r="D5" s="174" t="s">
        <v>57</v>
      </c>
      <c r="E5" s="168" t="s">
        <v>1</v>
      </c>
    </row>
    <row r="6" spans="1:5" x14ac:dyDescent="0.25">
      <c r="A6" s="68" t="s">
        <v>210</v>
      </c>
      <c r="B6" s="183">
        <v>2301400</v>
      </c>
      <c r="C6" s="40" t="s">
        <v>205</v>
      </c>
      <c r="D6" s="184" t="s">
        <v>118</v>
      </c>
      <c r="E6" s="69">
        <v>2</v>
      </c>
    </row>
    <row r="7" spans="1:5" x14ac:dyDescent="0.25">
      <c r="A7" s="68" t="s">
        <v>210</v>
      </c>
      <c r="B7" s="183">
        <v>2301400</v>
      </c>
      <c r="C7" s="40" t="s">
        <v>265</v>
      </c>
      <c r="D7" s="184" t="s">
        <v>267</v>
      </c>
      <c r="E7" s="69">
        <v>10</v>
      </c>
    </row>
    <row r="8" spans="1:5" x14ac:dyDescent="0.25">
      <c r="A8" s="68" t="s">
        <v>211</v>
      </c>
      <c r="B8" s="40"/>
      <c r="C8" s="40"/>
      <c r="D8" s="40"/>
      <c r="E8" s="69">
        <v>12</v>
      </c>
    </row>
    <row r="9" spans="1:5" x14ac:dyDescent="0.25">
      <c r="A9" s="179"/>
      <c r="B9" s="70"/>
      <c r="C9" s="70"/>
      <c r="D9" s="70"/>
      <c r="E9" s="71"/>
    </row>
    <row r="10" spans="1:5" x14ac:dyDescent="0.25">
      <c r="B10" t="s">
        <v>212</v>
      </c>
      <c r="D10" t="s">
        <v>213</v>
      </c>
    </row>
    <row r="12" spans="1:5" x14ac:dyDescent="0.25">
      <c r="B12" t="s">
        <v>214</v>
      </c>
      <c r="D12" t="s">
        <v>215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2" sqref="F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84</v>
      </c>
    </row>
    <row r="2" spans="1:5" ht="108.6" customHeight="1" x14ac:dyDescent="0.25">
      <c r="B2" s="352" t="s">
        <v>347</v>
      </c>
      <c r="C2" s="352"/>
      <c r="D2" s="173"/>
      <c r="E2" s="72"/>
    </row>
    <row r="3" spans="1:5" ht="18" customHeight="1" x14ac:dyDescent="0.25">
      <c r="A3" s="69"/>
      <c r="B3" s="419" t="s">
        <v>206</v>
      </c>
      <c r="C3" s="420"/>
      <c r="D3" s="224"/>
      <c r="E3" s="225"/>
    </row>
    <row r="4" spans="1:5" ht="15" customHeight="1" x14ac:dyDescent="0.25">
      <c r="A4" s="335" t="s">
        <v>55</v>
      </c>
      <c r="B4" s="335" t="s">
        <v>53</v>
      </c>
      <c r="C4" s="335" t="s">
        <v>85</v>
      </c>
      <c r="D4" s="332" t="s">
        <v>56</v>
      </c>
      <c r="E4" s="333"/>
    </row>
    <row r="5" spans="1:5" x14ac:dyDescent="0.25">
      <c r="A5" s="336"/>
      <c r="B5" s="336"/>
      <c r="C5" s="336"/>
      <c r="D5" s="174" t="s">
        <v>57</v>
      </c>
      <c r="E5" s="168" t="s">
        <v>1</v>
      </c>
    </row>
    <row r="6" spans="1:5" ht="15.75" x14ac:dyDescent="0.25">
      <c r="A6" s="286" t="s">
        <v>206</v>
      </c>
      <c r="B6" s="24">
        <v>2301400</v>
      </c>
      <c r="C6" s="289" t="s">
        <v>207</v>
      </c>
      <c r="D6" s="287" t="s">
        <v>61</v>
      </c>
      <c r="E6" s="296">
        <v>100000</v>
      </c>
    </row>
    <row r="7" spans="1:5" ht="15.75" x14ac:dyDescent="0.25">
      <c r="A7" s="286" t="s">
        <v>206</v>
      </c>
      <c r="B7" s="24">
        <v>2301400</v>
      </c>
      <c r="C7" s="289" t="s">
        <v>152</v>
      </c>
      <c r="D7" s="287" t="s">
        <v>52</v>
      </c>
      <c r="E7" s="296">
        <v>2</v>
      </c>
    </row>
    <row r="8" spans="1:5" ht="15.75" x14ac:dyDescent="0.25">
      <c r="A8" s="286" t="s">
        <v>206</v>
      </c>
      <c r="B8" s="24">
        <v>2301400</v>
      </c>
      <c r="C8" s="289" t="s">
        <v>6</v>
      </c>
      <c r="D8" s="287" t="s">
        <v>78</v>
      </c>
      <c r="E8" s="296">
        <v>1</v>
      </c>
    </row>
    <row r="9" spans="1:5" ht="15.75" x14ac:dyDescent="0.25">
      <c r="A9" s="286" t="s">
        <v>206</v>
      </c>
      <c r="B9" s="24">
        <v>2301400</v>
      </c>
      <c r="C9" s="289" t="s">
        <v>204</v>
      </c>
      <c r="D9" s="287" t="s">
        <v>52</v>
      </c>
      <c r="E9" s="296">
        <v>2</v>
      </c>
    </row>
    <row r="10" spans="1:5" ht="15.75" x14ac:dyDescent="0.25">
      <c r="A10" s="286" t="s">
        <v>206</v>
      </c>
      <c r="B10" s="24">
        <v>2301400</v>
      </c>
      <c r="C10" s="289" t="s">
        <v>104</v>
      </c>
      <c r="D10" s="287" t="s">
        <v>141</v>
      </c>
      <c r="E10" s="296">
        <v>156</v>
      </c>
    </row>
    <row r="11" spans="1:5" ht="15.75" x14ac:dyDescent="0.25">
      <c r="A11" s="288" t="s">
        <v>206</v>
      </c>
      <c r="B11" s="286">
        <v>2301400</v>
      </c>
      <c r="C11" s="290" t="s">
        <v>265</v>
      </c>
      <c r="D11" s="286" t="s">
        <v>269</v>
      </c>
      <c r="E11" s="296">
        <v>40</v>
      </c>
    </row>
    <row r="12" spans="1:5" ht="15.75" x14ac:dyDescent="0.25">
      <c r="A12" s="288" t="s">
        <v>206</v>
      </c>
      <c r="B12" s="286">
        <v>2301400</v>
      </c>
      <c r="C12" s="290" t="s">
        <v>103</v>
      </c>
      <c r="D12" s="286" t="s">
        <v>46</v>
      </c>
      <c r="E12" s="296">
        <v>4</v>
      </c>
    </row>
    <row r="13" spans="1:5" ht="15.75" x14ac:dyDescent="0.25">
      <c r="A13" s="288" t="s">
        <v>206</v>
      </c>
      <c r="B13" s="286">
        <v>2301400</v>
      </c>
      <c r="C13" s="290" t="s">
        <v>266</v>
      </c>
      <c r="D13" s="286" t="s">
        <v>78</v>
      </c>
      <c r="E13" s="286">
        <v>30</v>
      </c>
    </row>
    <row r="14" spans="1:5" ht="15.75" x14ac:dyDescent="0.25">
      <c r="A14" s="291"/>
      <c r="B14" s="292"/>
      <c r="C14" s="293"/>
      <c r="D14" s="291"/>
      <c r="E14" s="292"/>
    </row>
    <row r="16" spans="1:5" x14ac:dyDescent="0.25">
      <c r="B16" t="s">
        <v>90</v>
      </c>
      <c r="D16" t="s">
        <v>208</v>
      </c>
    </row>
    <row r="17" spans="3:3" x14ac:dyDescent="0.25">
      <c r="C17" s="28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G13" sqref="G1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84</v>
      </c>
    </row>
    <row r="2" spans="1:5" ht="88.5" customHeight="1" x14ac:dyDescent="0.25">
      <c r="A2" s="352" t="s">
        <v>343</v>
      </c>
      <c r="B2" s="352"/>
      <c r="C2" s="352"/>
      <c r="D2" s="352"/>
      <c r="E2" s="352"/>
    </row>
    <row r="3" spans="1:5" ht="15.75" customHeight="1" x14ac:dyDescent="0.25">
      <c r="A3" s="319" t="s">
        <v>0</v>
      </c>
      <c r="B3" s="319"/>
      <c r="C3" s="319"/>
      <c r="D3" s="319"/>
      <c r="E3" s="319"/>
    </row>
    <row r="4" spans="1:5" ht="51.75" customHeight="1" x14ac:dyDescent="0.25">
      <c r="A4" s="375" t="s">
        <v>109</v>
      </c>
      <c r="B4" s="375"/>
      <c r="C4" s="375"/>
      <c r="D4" s="375"/>
      <c r="E4" s="375"/>
    </row>
    <row r="5" spans="1:5" x14ac:dyDescent="0.25">
      <c r="A5" s="67"/>
      <c r="B5" s="67"/>
      <c r="C5" s="67"/>
      <c r="D5" s="175"/>
      <c r="E5" s="175"/>
    </row>
    <row r="6" spans="1:5" ht="15" customHeight="1" x14ac:dyDescent="0.25">
      <c r="A6" s="335" t="s">
        <v>55</v>
      </c>
      <c r="B6" s="335" t="s">
        <v>110</v>
      </c>
      <c r="C6" s="437" t="s">
        <v>85</v>
      </c>
      <c r="D6" s="332" t="s">
        <v>56</v>
      </c>
      <c r="E6" s="333"/>
    </row>
    <row r="7" spans="1:5" ht="25.5" x14ac:dyDescent="0.25">
      <c r="A7" s="336"/>
      <c r="B7" s="336"/>
      <c r="C7" s="438"/>
      <c r="D7" s="158" t="s">
        <v>111</v>
      </c>
      <c r="E7" s="159" t="s">
        <v>1</v>
      </c>
    </row>
    <row r="8" spans="1:5" ht="15.75" customHeight="1" x14ac:dyDescent="0.25">
      <c r="A8" s="421" t="s">
        <v>147</v>
      </c>
      <c r="B8" s="424">
        <v>23014000</v>
      </c>
      <c r="C8" s="430" t="s">
        <v>4</v>
      </c>
      <c r="D8" s="432"/>
      <c r="E8" s="434">
        <v>3500</v>
      </c>
    </row>
    <row r="9" spans="1:5" ht="29.25" customHeight="1" x14ac:dyDescent="0.25">
      <c r="A9" s="422"/>
      <c r="B9" s="425"/>
      <c r="C9" s="431"/>
      <c r="D9" s="433"/>
      <c r="E9" s="435"/>
    </row>
    <row r="10" spans="1:5" ht="15.75" x14ac:dyDescent="0.25">
      <c r="A10" s="422"/>
      <c r="B10" s="425"/>
      <c r="C10" s="118" t="s">
        <v>178</v>
      </c>
      <c r="D10" s="297"/>
      <c r="E10" s="156">
        <v>1</v>
      </c>
    </row>
    <row r="11" spans="1:5" ht="15.75" x14ac:dyDescent="0.25">
      <c r="A11" s="422"/>
      <c r="B11" s="425"/>
      <c r="C11" s="118" t="s">
        <v>6</v>
      </c>
      <c r="D11" s="297"/>
      <c r="E11" s="156">
        <v>1</v>
      </c>
    </row>
    <row r="12" spans="1:5" ht="15.75" x14ac:dyDescent="0.25">
      <c r="A12" s="422"/>
      <c r="B12" s="425"/>
      <c r="C12" s="118" t="s">
        <v>187</v>
      </c>
      <c r="D12" s="297"/>
      <c r="E12" s="156">
        <v>30</v>
      </c>
    </row>
    <row r="13" spans="1:5" ht="15.75" x14ac:dyDescent="0.25">
      <c r="A13" s="422"/>
      <c r="B13" s="425"/>
      <c r="C13" s="118" t="s">
        <v>188</v>
      </c>
      <c r="D13" s="297"/>
      <c r="E13" s="156">
        <v>25</v>
      </c>
    </row>
    <row r="14" spans="1:5" ht="15.75" x14ac:dyDescent="0.25">
      <c r="A14" s="422"/>
      <c r="B14" s="425"/>
      <c r="C14" s="118" t="s">
        <v>88</v>
      </c>
      <c r="D14" s="297"/>
      <c r="E14" s="156">
        <v>26</v>
      </c>
    </row>
    <row r="15" spans="1:5" ht="15.75" x14ac:dyDescent="0.25">
      <c r="A15" s="422"/>
      <c r="B15" s="425"/>
      <c r="C15" s="118" t="s">
        <v>203</v>
      </c>
      <c r="D15" s="297"/>
      <c r="E15" s="156">
        <v>4</v>
      </c>
    </row>
    <row r="16" spans="1:5" ht="15.75" x14ac:dyDescent="0.25">
      <c r="A16" s="422"/>
      <c r="B16" s="425"/>
      <c r="C16" s="118" t="s">
        <v>271</v>
      </c>
      <c r="D16" s="297"/>
      <c r="E16" s="156">
        <v>72</v>
      </c>
    </row>
    <row r="17" spans="1:5" ht="15.75" x14ac:dyDescent="0.25">
      <c r="A17" s="422"/>
      <c r="B17" s="425"/>
      <c r="C17" s="118" t="s">
        <v>140</v>
      </c>
      <c r="D17" s="297"/>
      <c r="E17" s="156">
        <v>31</v>
      </c>
    </row>
    <row r="18" spans="1:5" ht="15.75" x14ac:dyDescent="0.25">
      <c r="A18" s="422"/>
      <c r="B18" s="425"/>
      <c r="C18" s="118" t="s">
        <v>312</v>
      </c>
      <c r="D18" s="297"/>
      <c r="E18" s="156">
        <v>1</v>
      </c>
    </row>
    <row r="19" spans="1:5" ht="15.75" x14ac:dyDescent="0.25">
      <c r="A19" s="422"/>
      <c r="B19" s="425"/>
      <c r="C19" s="118" t="s">
        <v>319</v>
      </c>
      <c r="D19" s="297"/>
      <c r="E19" s="156">
        <v>230</v>
      </c>
    </row>
    <row r="20" spans="1:5" ht="15.75" x14ac:dyDescent="0.25">
      <c r="A20" s="422"/>
      <c r="B20" s="425"/>
      <c r="C20" s="118" t="s">
        <v>207</v>
      </c>
      <c r="D20" s="297" t="s">
        <v>78</v>
      </c>
      <c r="E20" s="156">
        <v>2</v>
      </c>
    </row>
    <row r="21" spans="1:5" ht="15.75" x14ac:dyDescent="0.25">
      <c r="A21" s="423"/>
      <c r="B21" s="426"/>
      <c r="C21" s="118" t="s">
        <v>224</v>
      </c>
      <c r="D21" s="297"/>
      <c r="E21" s="156">
        <v>546</v>
      </c>
    </row>
    <row r="22" spans="1:5" ht="15.75" x14ac:dyDescent="0.25">
      <c r="A22" s="117"/>
      <c r="B22" s="192"/>
      <c r="C22" s="118"/>
      <c r="D22" s="118"/>
      <c r="E22" s="156">
        <f>SUM(E8:E21)</f>
        <v>4469</v>
      </c>
    </row>
    <row r="23" spans="1:5" x14ac:dyDescent="0.25">
      <c r="A23" s="119"/>
      <c r="B23" s="120"/>
      <c r="C23" s="120"/>
      <c r="D23" s="120"/>
      <c r="E23" s="119"/>
    </row>
    <row r="24" spans="1:5" x14ac:dyDescent="0.25">
      <c r="A24" s="427" t="s">
        <v>148</v>
      </c>
      <c r="B24" s="427"/>
      <c r="C24" s="427"/>
      <c r="D24" s="427"/>
      <c r="E24" s="427"/>
    </row>
    <row r="26" spans="1:5" x14ac:dyDescent="0.25">
      <c r="A26" t="s">
        <v>149</v>
      </c>
      <c r="B26" s="427" t="s">
        <v>150</v>
      </c>
      <c r="C26" s="427"/>
    </row>
    <row r="27" spans="1:5" x14ac:dyDescent="0.25">
      <c r="B27" s="427"/>
      <c r="C27" s="427"/>
    </row>
    <row r="39" spans="1:12" x14ac:dyDescent="0.25">
      <c r="A39" s="428"/>
      <c r="B39" s="428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429"/>
      <c r="G41" s="429"/>
      <c r="H41" s="16"/>
      <c r="I41" s="16"/>
      <c r="J41" s="428"/>
      <c r="K41" s="428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429"/>
      <c r="G43" s="429"/>
      <c r="H43" s="14"/>
      <c r="I43" s="14"/>
      <c r="J43" s="428"/>
      <c r="K43" s="428"/>
      <c r="L43" s="6"/>
    </row>
    <row r="45" spans="1:12" ht="15.75" x14ac:dyDescent="0.25">
      <c r="A45" s="7"/>
      <c r="B45" s="7"/>
      <c r="C45" s="7"/>
      <c r="D45" s="7"/>
      <c r="E45" s="7"/>
      <c r="F45" s="429"/>
      <c r="G45" s="429"/>
      <c r="H45" s="13"/>
      <c r="I45" s="13"/>
      <c r="J45" s="428"/>
      <c r="K45" s="428"/>
      <c r="L45" s="6"/>
    </row>
    <row r="46" spans="1:12" ht="15.75" x14ac:dyDescent="0.25">
      <c r="A46" s="7"/>
      <c r="B46" s="8"/>
      <c r="C46" s="8"/>
      <c r="D46" s="8"/>
      <c r="E46" s="10"/>
      <c r="F46" s="436"/>
      <c r="G46" s="436"/>
      <c r="H46" s="436"/>
      <c r="I46" s="436"/>
      <c r="J46" s="428"/>
      <c r="K46" s="428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429"/>
      <c r="G48" s="429"/>
      <c r="H48" s="429"/>
      <c r="I48" s="429"/>
      <c r="J48" s="428"/>
      <c r="K48" s="428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429"/>
      <c r="G50" s="429"/>
      <c r="H50" s="10"/>
      <c r="I50" s="10"/>
      <c r="J50" s="428"/>
      <c r="K50" s="428"/>
      <c r="L50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0:G50"/>
    <mergeCell ref="J50:K50"/>
    <mergeCell ref="F46:I46"/>
    <mergeCell ref="J46:K46"/>
    <mergeCell ref="F48:I48"/>
    <mergeCell ref="J48:K48"/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9" sqref="E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84</v>
      </c>
    </row>
    <row r="2" spans="1:5" ht="101.25" customHeight="1" x14ac:dyDescent="0.25">
      <c r="B2" s="319" t="s">
        <v>344</v>
      </c>
      <c r="C2" s="319"/>
      <c r="D2" s="173"/>
      <c r="E2" s="72"/>
    </row>
    <row r="3" spans="1:5" ht="15.75" customHeight="1" x14ac:dyDescent="0.25">
      <c r="B3" s="375" t="s">
        <v>109</v>
      </c>
      <c r="C3" s="418"/>
      <c r="D3" s="73"/>
      <c r="E3" s="72"/>
    </row>
    <row r="4" spans="1:5" ht="15" customHeight="1" x14ac:dyDescent="0.25">
      <c r="A4" s="335" t="s">
        <v>55</v>
      </c>
      <c r="B4" s="335" t="s">
        <v>53</v>
      </c>
      <c r="C4" s="335" t="s">
        <v>85</v>
      </c>
      <c r="D4" s="332" t="s">
        <v>56</v>
      </c>
      <c r="E4" s="333"/>
    </row>
    <row r="5" spans="1:5" x14ac:dyDescent="0.25">
      <c r="A5" s="336"/>
      <c r="B5" s="336"/>
      <c r="C5" s="336"/>
      <c r="D5" s="174" t="s">
        <v>57</v>
      </c>
      <c r="E5" s="168" t="s">
        <v>1</v>
      </c>
    </row>
    <row r="6" spans="1:5" x14ac:dyDescent="0.25">
      <c r="A6" s="68" t="s">
        <v>151</v>
      </c>
      <c r="B6" s="137">
        <v>2301400</v>
      </c>
      <c r="C6" s="171" t="s">
        <v>152</v>
      </c>
      <c r="D6" s="40" t="s">
        <v>87</v>
      </c>
      <c r="E6" s="69">
        <v>2</v>
      </c>
    </row>
    <row r="7" spans="1:5" x14ac:dyDescent="0.25">
      <c r="A7" s="68"/>
      <c r="B7" s="40">
        <v>2301400</v>
      </c>
      <c r="C7" s="40" t="s">
        <v>77</v>
      </c>
      <c r="D7" s="40" t="s">
        <v>87</v>
      </c>
      <c r="E7" s="69">
        <v>2</v>
      </c>
    </row>
    <row r="8" spans="1:5" x14ac:dyDescent="0.25">
      <c r="A8" s="68"/>
      <c r="B8" s="40">
        <v>2301400</v>
      </c>
      <c r="C8" s="40" t="s">
        <v>204</v>
      </c>
      <c r="D8" s="40" t="s">
        <v>118</v>
      </c>
      <c r="E8" s="69">
        <v>6</v>
      </c>
    </row>
    <row r="9" spans="1:5" x14ac:dyDescent="0.25">
      <c r="A9" s="68"/>
      <c r="B9" s="40">
        <v>2301400</v>
      </c>
      <c r="C9" s="40" t="s">
        <v>104</v>
      </c>
      <c r="D9" s="40" t="s">
        <v>116</v>
      </c>
      <c r="E9" s="69">
        <v>120</v>
      </c>
    </row>
    <row r="10" spans="1:5" x14ac:dyDescent="0.25">
      <c r="A10" s="68"/>
      <c r="B10" s="40">
        <v>2301400</v>
      </c>
      <c r="C10" s="40" t="s">
        <v>103</v>
      </c>
      <c r="D10" s="40" t="s">
        <v>89</v>
      </c>
      <c r="E10" s="69">
        <v>5</v>
      </c>
    </row>
    <row r="11" spans="1:5" x14ac:dyDescent="0.25">
      <c r="A11" s="68"/>
      <c r="B11" s="40">
        <v>2301400</v>
      </c>
      <c r="C11" s="40" t="s">
        <v>265</v>
      </c>
      <c r="D11" s="40" t="s">
        <v>267</v>
      </c>
      <c r="E11" s="196">
        <v>3</v>
      </c>
    </row>
    <row r="12" spans="1:5" x14ac:dyDescent="0.25">
      <c r="A12" s="68"/>
      <c r="B12" s="40">
        <v>2301400</v>
      </c>
      <c r="C12" s="40" t="s">
        <v>313</v>
      </c>
      <c r="D12" s="40" t="s">
        <v>121</v>
      </c>
      <c r="E12" s="196">
        <v>200</v>
      </c>
    </row>
    <row r="13" spans="1:5" x14ac:dyDescent="0.25">
      <c r="A13" s="275"/>
      <c r="B13" s="70"/>
      <c r="C13" s="70"/>
      <c r="D13" s="70"/>
      <c r="E13" s="277"/>
    </row>
    <row r="14" spans="1:5" x14ac:dyDescent="0.25">
      <c r="B14" t="s">
        <v>90</v>
      </c>
      <c r="D14" s="102" t="s">
        <v>153</v>
      </c>
    </row>
    <row r="16" spans="1:5" x14ac:dyDescent="0.25">
      <c r="B16" t="s">
        <v>157</v>
      </c>
      <c r="D16" s="102" t="s">
        <v>158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2" t="s">
        <v>93</v>
      </c>
      <c r="B1" s="302"/>
      <c r="C1" s="302"/>
      <c r="D1" s="302"/>
      <c r="E1" s="302"/>
      <c r="F1" s="121"/>
    </row>
    <row r="2" spans="1:6" x14ac:dyDescent="0.25">
      <c r="A2" s="311" t="s">
        <v>345</v>
      </c>
      <c r="B2" s="311"/>
      <c r="C2" s="311"/>
      <c r="D2" s="311"/>
      <c r="E2" s="311"/>
      <c r="F2" s="121"/>
    </row>
    <row r="3" spans="1:6" x14ac:dyDescent="0.25">
      <c r="A3" s="311"/>
      <c r="B3" s="311"/>
      <c r="C3" s="311"/>
      <c r="D3" s="311"/>
      <c r="E3" s="311"/>
      <c r="F3" s="121"/>
    </row>
    <row r="4" spans="1:6" ht="15.75" x14ac:dyDescent="0.25">
      <c r="A4" s="303" t="s">
        <v>239</v>
      </c>
      <c r="B4" s="303"/>
      <c r="C4" s="303"/>
      <c r="D4" s="303"/>
      <c r="E4" s="303"/>
      <c r="F4" s="121"/>
    </row>
    <row r="5" spans="1:6" ht="15.75" x14ac:dyDescent="0.25">
      <c r="A5" s="303" t="s">
        <v>98</v>
      </c>
      <c r="B5" s="303"/>
      <c r="C5" s="303"/>
      <c r="D5" s="303"/>
      <c r="E5" s="303"/>
      <c r="F5" s="121"/>
    </row>
    <row r="6" spans="1:6" x14ac:dyDescent="0.25">
      <c r="A6" s="304" t="s">
        <v>69</v>
      </c>
      <c r="B6" s="304" t="s">
        <v>53</v>
      </c>
      <c r="C6" s="306" t="s">
        <v>85</v>
      </c>
      <c r="D6" s="308" t="s">
        <v>56</v>
      </c>
      <c r="E6" s="309"/>
      <c r="F6" s="121"/>
    </row>
    <row r="7" spans="1:6" ht="28.5" x14ac:dyDescent="0.25">
      <c r="A7" s="305"/>
      <c r="B7" s="305"/>
      <c r="C7" s="307"/>
      <c r="D7" s="122" t="s">
        <v>57</v>
      </c>
      <c r="E7" s="122" t="s">
        <v>154</v>
      </c>
      <c r="F7" s="121"/>
    </row>
    <row r="8" spans="1:6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  <c r="F8" s="121"/>
    </row>
    <row r="9" spans="1:6" ht="49.5" x14ac:dyDescent="0.25">
      <c r="A9" s="126" t="s">
        <v>239</v>
      </c>
      <c r="B9" s="127">
        <v>2301400</v>
      </c>
      <c r="C9" s="128" t="s">
        <v>104</v>
      </c>
      <c r="D9" s="129" t="s">
        <v>107</v>
      </c>
      <c r="E9" s="129">
        <v>50</v>
      </c>
      <c r="F9" s="121"/>
    </row>
    <row r="10" spans="1:6" ht="49.5" x14ac:dyDescent="0.25">
      <c r="A10" s="126" t="s">
        <v>239</v>
      </c>
      <c r="B10" s="127">
        <v>2301400</v>
      </c>
      <c r="C10" s="128" t="s">
        <v>240</v>
      </c>
      <c r="D10" s="129" t="s">
        <v>182</v>
      </c>
      <c r="E10" s="129">
        <v>1</v>
      </c>
      <c r="F10" s="121"/>
    </row>
    <row r="11" spans="1:6" ht="49.5" x14ac:dyDescent="0.25">
      <c r="A11" s="126" t="s">
        <v>239</v>
      </c>
      <c r="B11" s="127">
        <v>2301400</v>
      </c>
      <c r="C11" s="166" t="s">
        <v>103</v>
      </c>
      <c r="D11" s="129" t="s">
        <v>89</v>
      </c>
      <c r="E11" s="129">
        <v>15</v>
      </c>
      <c r="F11" s="131"/>
    </row>
    <row r="12" spans="1:6" ht="15.75" x14ac:dyDescent="0.25">
      <c r="A12" s="312" t="s">
        <v>122</v>
      </c>
      <c r="B12" s="313"/>
      <c r="C12" s="313"/>
      <c r="D12" s="199">
        <f>SUM(D9:D10)</f>
        <v>0</v>
      </c>
      <c r="E12" s="199">
        <f>SUM(E9:E11)</f>
        <v>66</v>
      </c>
      <c r="F12" s="132"/>
    </row>
    <row r="13" spans="1:6" ht="15.75" x14ac:dyDescent="0.25">
      <c r="A13" s="314"/>
      <c r="B13" s="314"/>
      <c r="C13" s="1"/>
      <c r="D13" s="1"/>
      <c r="E13" s="1"/>
      <c r="F13" s="164"/>
    </row>
    <row r="14" spans="1:6" x14ac:dyDescent="0.25">
      <c r="A14" s="7" t="s">
        <v>155</v>
      </c>
      <c r="B14" s="8"/>
      <c r="C14" s="428" t="s">
        <v>156</v>
      </c>
      <c r="D14" s="428"/>
      <c r="E14" s="164"/>
      <c r="F14" s="164"/>
    </row>
    <row r="15" spans="1:6" x14ac:dyDescent="0.25">
      <c r="A15" s="7" t="s">
        <v>106</v>
      </c>
      <c r="B15" s="7"/>
      <c r="C15" s="428" t="s">
        <v>156</v>
      </c>
      <c r="D15" s="428"/>
      <c r="E15" s="164"/>
      <c r="F15" s="164"/>
    </row>
    <row r="16" spans="1:6" ht="15.75" x14ac:dyDescent="0.25">
      <c r="A16" s="7"/>
      <c r="B16" s="7"/>
      <c r="C16" s="428"/>
      <c r="D16" s="428"/>
      <c r="E16" s="164"/>
      <c r="F16" s="165"/>
    </row>
    <row r="17" spans="1:5" ht="15.75" x14ac:dyDescent="0.25">
      <c r="A17" s="7"/>
      <c r="B17" s="7"/>
      <c r="C17" s="7"/>
      <c r="D17" s="165"/>
      <c r="E17" s="165"/>
    </row>
    <row r="18" spans="1:5" x14ac:dyDescent="0.25">
      <c r="A18" s="133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8" sqref="G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2" t="s">
        <v>93</v>
      </c>
      <c r="B1" s="302"/>
      <c r="C1" s="302"/>
      <c r="D1" s="302"/>
      <c r="E1" s="302"/>
    </row>
    <row r="2" spans="1:5" ht="15" customHeight="1" x14ac:dyDescent="0.25">
      <c r="A2" s="311" t="s">
        <v>346</v>
      </c>
      <c r="B2" s="311"/>
      <c r="C2" s="311"/>
      <c r="D2" s="311"/>
      <c r="E2" s="311"/>
    </row>
    <row r="3" spans="1:5" ht="15" customHeight="1" x14ac:dyDescent="0.25">
      <c r="A3" s="311"/>
      <c r="B3" s="311"/>
      <c r="C3" s="311"/>
      <c r="D3" s="311"/>
      <c r="E3" s="311"/>
    </row>
    <row r="4" spans="1:5" ht="15.75" x14ac:dyDescent="0.25">
      <c r="A4" s="303" t="s">
        <v>241</v>
      </c>
      <c r="B4" s="303"/>
      <c r="C4" s="303"/>
      <c r="D4" s="303"/>
      <c r="E4" s="303"/>
    </row>
    <row r="5" spans="1:5" ht="15.75" x14ac:dyDescent="0.25">
      <c r="A5" s="303" t="s">
        <v>98</v>
      </c>
      <c r="B5" s="303"/>
      <c r="C5" s="303"/>
      <c r="D5" s="303"/>
      <c r="E5" s="303"/>
    </row>
    <row r="6" spans="1:5" x14ac:dyDescent="0.25">
      <c r="A6" s="304" t="s">
        <v>69</v>
      </c>
      <c r="B6" s="304" t="s">
        <v>53</v>
      </c>
      <c r="C6" s="306" t="s">
        <v>85</v>
      </c>
      <c r="D6" s="308" t="s">
        <v>56</v>
      </c>
      <c r="E6" s="309"/>
    </row>
    <row r="7" spans="1:5" ht="28.5" x14ac:dyDescent="0.25">
      <c r="A7" s="305"/>
      <c r="B7" s="305"/>
      <c r="C7" s="307"/>
      <c r="D7" s="122" t="s">
        <v>57</v>
      </c>
      <c r="E7" s="122" t="s">
        <v>154</v>
      </c>
    </row>
    <row r="8" spans="1:5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</row>
    <row r="9" spans="1:5" ht="47.25" x14ac:dyDescent="0.25">
      <c r="A9" s="247" t="s">
        <v>241</v>
      </c>
      <c r="B9" s="247">
        <v>2301400</v>
      </c>
      <c r="C9" s="258" t="s">
        <v>240</v>
      </c>
      <c r="D9" s="129" t="s">
        <v>64</v>
      </c>
      <c r="E9" s="129">
        <v>10</v>
      </c>
    </row>
    <row r="10" spans="1:5" ht="47.25" x14ac:dyDescent="0.25">
      <c r="A10" s="269" t="s">
        <v>241</v>
      </c>
      <c r="B10" s="127">
        <v>2301400</v>
      </c>
      <c r="C10" s="267" t="s">
        <v>104</v>
      </c>
      <c r="D10" s="129" t="s">
        <v>107</v>
      </c>
      <c r="E10" s="129">
        <v>392</v>
      </c>
    </row>
    <row r="11" spans="1:5" ht="47.25" x14ac:dyDescent="0.25">
      <c r="A11" s="269" t="s">
        <v>241</v>
      </c>
      <c r="B11" s="127">
        <v>2301400</v>
      </c>
      <c r="C11" s="268" t="s">
        <v>103</v>
      </c>
      <c r="D11" s="129" t="s">
        <v>89</v>
      </c>
      <c r="E11" s="129">
        <v>15</v>
      </c>
    </row>
    <row r="12" spans="1:5" x14ac:dyDescent="0.25">
      <c r="A12" s="312" t="s">
        <v>122</v>
      </c>
      <c r="B12" s="313"/>
      <c r="C12" s="313"/>
      <c r="D12" s="130"/>
      <c r="E12" s="199">
        <f>SUM(E9:E11)</f>
        <v>417</v>
      </c>
    </row>
    <row r="13" spans="1:5" ht="15.75" x14ac:dyDescent="0.25">
      <c r="A13" s="314"/>
      <c r="B13" s="314"/>
      <c r="C13" s="1"/>
      <c r="D13" s="1"/>
      <c r="E13" s="1"/>
    </row>
    <row r="14" spans="1:5" x14ac:dyDescent="0.25">
      <c r="A14" s="7" t="s">
        <v>155</v>
      </c>
      <c r="B14" s="8"/>
      <c r="C14" s="428" t="s">
        <v>156</v>
      </c>
      <c r="D14" s="428"/>
      <c r="E14" s="164"/>
    </row>
    <row r="15" spans="1:5" x14ac:dyDescent="0.25">
      <c r="A15" s="7" t="s">
        <v>106</v>
      </c>
      <c r="B15" s="7"/>
      <c r="C15" s="428" t="s">
        <v>156</v>
      </c>
      <c r="D15" s="428"/>
      <c r="E15" s="164"/>
    </row>
    <row r="16" spans="1:5" x14ac:dyDescent="0.25">
      <c r="A16" s="7"/>
      <c r="B16" s="7"/>
      <c r="C16" s="428"/>
      <c r="D16" s="428"/>
      <c r="E16" s="164"/>
    </row>
    <row r="17" spans="1:5" ht="15.75" x14ac:dyDescent="0.25">
      <c r="A17" s="7"/>
      <c r="B17" s="7"/>
      <c r="C17" s="7"/>
      <c r="D17" s="165"/>
      <c r="E17" s="165"/>
    </row>
    <row r="18" spans="1:5" x14ac:dyDescent="0.25">
      <c r="A18" s="133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2018-04-25T10:38:20Z</dcterms:modified>
</cp:coreProperties>
</file>